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35" yWindow="4260" windowWidth="25005" windowHeight="6330"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E13" i="29"/>
  <c r="F44" i="29"/>
  <c r="F13" i="29"/>
  <c r="E44" i="29"/>
  <c r="D44" i="29"/>
  <c r="C44" i="29"/>
  <c r="B728" i="106" s="1"/>
  <c r="D728" i="106" s="1"/>
  <c r="F37" i="29"/>
  <c r="E37" i="29"/>
  <c r="C13" i="29"/>
  <c r="H81" i="29"/>
  <c r="G13" i="29"/>
  <c r="J88" i="179"/>
  <c r="J85" i="179"/>
  <c r="J90" i="179"/>
  <c r="D14" i="171"/>
  <c r="D12" i="171"/>
  <c r="A10" i="169"/>
  <c r="C16" i="169"/>
  <c r="A15" i="169"/>
  <c r="A14" i="169"/>
  <c r="K18" i="169"/>
  <c r="G18" i="169"/>
  <c r="G15" i="169"/>
  <c r="I13" i="169"/>
  <c r="K11" i="169"/>
  <c r="J11" i="169"/>
  <c r="G11" i="169"/>
  <c r="G10" i="169"/>
  <c r="G9" i="169"/>
  <c r="G7" i="169"/>
  <c r="E7" i="169"/>
  <c r="A7" i="169"/>
  <c r="B1" i="177"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c r="C115" i="170" s="1"/>
  <c r="C117" i="170"/>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5" i="170"/>
  <c r="C18" i="170" s="1"/>
  <c r="C21" i="170"/>
  <c r="C24" i="170" s="1"/>
  <c r="C28" i="170" s="1"/>
  <c r="C13" i="170"/>
  <c r="A1" i="171"/>
  <c r="A1" i="173"/>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F78" i="34"/>
  <c r="B7764" i="106"/>
  <c r="B7758" i="106"/>
  <c r="D7758" i="106"/>
  <c r="D30" i="36"/>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c r="D79" i="36"/>
  <c r="C191" i="5"/>
  <c r="C273" i="5" s="1"/>
  <c r="C201" i="5"/>
  <c r="C211" i="5"/>
  <c r="F129" i="34" s="1"/>
  <c r="C216" i="5"/>
  <c r="C224" i="5"/>
  <c r="C228" i="5"/>
  <c r="C259" i="5"/>
  <c r="B7761" i="106"/>
  <c r="L127" i="29"/>
  <c r="L129" i="29" s="1"/>
  <c r="L136" i="29"/>
  <c r="L138" i="29" s="1"/>
  <c r="L148" i="29"/>
  <c r="I7" i="145"/>
  <c r="I6" i="145"/>
  <c r="D86" i="36"/>
  <c r="D84" i="36"/>
  <c r="K75" i="29"/>
  <c r="K130" i="29"/>
  <c r="B2805" i="106" s="1"/>
  <c r="D2805" i="106" s="1"/>
  <c r="K179" i="29"/>
  <c r="K122" i="29"/>
  <c r="K67" i="29"/>
  <c r="K64" i="29"/>
  <c r="K59" i="29"/>
  <c r="E15" i="145"/>
  <c r="K56" i="29"/>
  <c r="E14" i="145" s="1"/>
  <c r="G14" i="145" s="1"/>
  <c r="K51" i="29"/>
  <c r="E13" i="145"/>
  <c r="G13" i="145" s="1"/>
  <c r="I19" i="145"/>
  <c r="H19" i="145"/>
  <c r="J18" i="145"/>
  <c r="J19" i="145" s="1"/>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B92" i="106"/>
  <c r="D92" i="106" s="1"/>
  <c r="D94" i="106"/>
  <c r="D95" i="106"/>
  <c r="D96" i="106"/>
  <c r="B97" i="106"/>
  <c r="D97" i="106"/>
  <c r="D98" i="106"/>
  <c r="D99" i="106"/>
  <c r="D100" i="106"/>
  <c r="D101" i="106"/>
  <c r="D102" i="106"/>
  <c r="D103" i="106"/>
  <c r="B104" i="106"/>
  <c r="D104" i="106"/>
  <c r="B105" i="106"/>
  <c r="D105" i="106"/>
  <c r="D106" i="106"/>
  <c r="D107" i="106"/>
  <c r="B108" i="106"/>
  <c r="D108" i="106"/>
  <c r="D13" i="3"/>
  <c r="B109" i="106"/>
  <c r="D109" i="106" s="1"/>
  <c r="D110" i="106"/>
  <c r="D111" i="106"/>
  <c r="D112" i="106"/>
  <c r="D113" i="106"/>
  <c r="D114" i="106"/>
  <c r="D115" i="106"/>
  <c r="D116" i="106"/>
  <c r="B117" i="106"/>
  <c r="D117" i="106"/>
  <c r="D118" i="106"/>
  <c r="B119" i="106"/>
  <c r="D119" i="106" s="1"/>
  <c r="D120" i="106"/>
  <c r="D121" i="106"/>
  <c r="D34" i="3"/>
  <c r="B122" i="106" s="1"/>
  <c r="B123" i="106"/>
  <c r="D123"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9" i="106"/>
  <c r="D839" i="106" s="1"/>
  <c r="B840" i="106"/>
  <c r="D840" i="106" s="1"/>
  <c r="B841" i="106"/>
  <c r="D841" i="106" s="1"/>
  <c r="B842" i="106"/>
  <c r="D842" i="106" s="1"/>
  <c r="E42" i="29"/>
  <c r="B843" i="106" s="1"/>
  <c r="D843" i="106" s="1"/>
  <c r="B845" i="106"/>
  <c r="D845" i="106"/>
  <c r="B846" i="106"/>
  <c r="D846" i="106"/>
  <c r="B848" i="106"/>
  <c r="D848" i="106" s="1"/>
  <c r="B849" i="106"/>
  <c r="D849" i="106" s="1"/>
  <c r="E53" i="29"/>
  <c r="B850" i="106" s="1"/>
  <c r="D850" i="106"/>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s="1"/>
  <c r="B870" i="106"/>
  <c r="D870" i="106"/>
  <c r="B872" i="106"/>
  <c r="D872" i="106"/>
  <c r="E84" i="29"/>
  <c r="E100" i="29"/>
  <c r="E102" i="29" s="1"/>
  <c r="B2790" i="106"/>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3" i="106"/>
  <c r="D903" i="106" s="1"/>
  <c r="B904" i="106"/>
  <c r="D904" i="106" s="1"/>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92" i="29"/>
  <c r="K92" i="29"/>
  <c r="B2089" i="106" s="1"/>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4" i="29"/>
  <c r="B1106" i="106"/>
  <c r="D1106" i="106" s="1"/>
  <c r="K15" i="29"/>
  <c r="B1107" i="106" s="1"/>
  <c r="D1107" i="106"/>
  <c r="K36" i="29"/>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K61" i="29"/>
  <c r="B1128" i="106"/>
  <c r="D1128" i="106" s="1"/>
  <c r="K62" i="29"/>
  <c r="B1129" i="106" s="1"/>
  <c r="D1129" i="106" s="1"/>
  <c r="K63" i="29"/>
  <c r="B1130" i="106"/>
  <c r="D1130" i="106" s="1"/>
  <c r="D1132" i="106"/>
  <c r="K68" i="29"/>
  <c r="K69" i="29"/>
  <c r="B1136" i="106" s="1"/>
  <c r="D1136" i="106" s="1"/>
  <c r="K70" i="29"/>
  <c r="B1137" i="106"/>
  <c r="D1137" i="106" s="1"/>
  <c r="D1138" i="106"/>
  <c r="K71" i="29"/>
  <c r="B1139" i="106"/>
  <c r="D1139" i="106" s="1"/>
  <c r="D1140" i="106"/>
  <c r="K73" i="29"/>
  <c r="B1142" i="106"/>
  <c r="D1142" i="106" s="1"/>
  <c r="K78" i="29"/>
  <c r="K79" i="29"/>
  <c r="K80" i="29"/>
  <c r="B2975" i="106" s="1"/>
  <c r="K82" i="29"/>
  <c r="K83" i="29"/>
  <c r="K93" i="29"/>
  <c r="K94" i="29"/>
  <c r="K95" i="29"/>
  <c r="K96" i="29"/>
  <c r="K97" i="29"/>
  <c r="K98" i="29"/>
  <c r="K99" i="29"/>
  <c r="K101" i="29"/>
  <c r="K105" i="29"/>
  <c r="K106" i="29"/>
  <c r="B1147" i="106" s="1"/>
  <c r="D1147" i="106"/>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c r="D1267" i="106" s="1"/>
  <c r="B1268" i="106"/>
  <c r="D1268" i="106" s="1"/>
  <c r="B1269" i="106"/>
  <c r="D1269" i="106" s="1"/>
  <c r="B1270" i="106"/>
  <c r="D1270" i="106" s="1"/>
  <c r="D1271" i="106"/>
  <c r="H146" i="29"/>
  <c r="H148" i="29"/>
  <c r="B1272" i="106" s="1"/>
  <c r="D1272" i="106" s="1"/>
  <c r="K123" i="29"/>
  <c r="K124" i="29"/>
  <c r="B1276" i="106" s="1"/>
  <c r="D1276" i="106" s="1"/>
  <c r="K126" i="29"/>
  <c r="B1277" i="106"/>
  <c r="D1277" i="106" s="1"/>
  <c r="D1278" i="106"/>
  <c r="K125" i="29"/>
  <c r="K128" i="29"/>
  <c r="B1280" i="106" s="1"/>
  <c r="D1280" i="106" s="1"/>
  <c r="K120" i="29"/>
  <c r="K133" i="29"/>
  <c r="K134" i="29"/>
  <c r="B2987" i="106" s="1"/>
  <c r="K135" i="29"/>
  <c r="B2988" i="106"/>
  <c r="D2988" i="106" s="1"/>
  <c r="K137" i="29"/>
  <c r="K141" i="29"/>
  <c r="K142" i="29"/>
  <c r="B1284" i="106" s="1"/>
  <c r="D1284" i="106"/>
  <c r="K145" i="29"/>
  <c r="B1285" i="106"/>
  <c r="D1285" i="106" s="1"/>
  <c r="D1286" i="106"/>
  <c r="K143" i="29"/>
  <c r="K144" i="29"/>
  <c r="B2811" i="106" s="1"/>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s="1"/>
  <c r="K161" i="29"/>
  <c r="B1327" i="106"/>
  <c r="D1327" i="106" s="1"/>
  <c r="K159" i="29"/>
  <c r="B2818" i="106" s="1"/>
  <c r="D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5" i="106" s="1"/>
  <c r="D1345" i="106" s="1"/>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c r="D1378" i="106"/>
  <c r="D1379" i="106"/>
  <c r="K177" i="29"/>
  <c r="B1380" i="106"/>
  <c r="D1380" i="106" s="1"/>
  <c r="K174" i="29"/>
  <c r="K178" i="29" s="1"/>
  <c r="K182" i="29"/>
  <c r="B3007" i="106" s="1"/>
  <c r="D3007" i="106" s="1"/>
  <c r="K183" i="29"/>
  <c r="K184" i="29"/>
  <c r="B3009" i="106" s="1"/>
  <c r="K185" i="29"/>
  <c r="K186" i="29"/>
  <c r="B3011" i="106" s="1"/>
  <c r="D3011" i="106" s="1"/>
  <c r="K187" i="29"/>
  <c r="K189" i="29"/>
  <c r="B2839" i="106" s="1"/>
  <c r="K193" i="29"/>
  <c r="B1383" i="106" s="1"/>
  <c r="D1383" i="106"/>
  <c r="K194" i="29"/>
  <c r="B1384" i="106"/>
  <c r="D1384" i="106" s="1"/>
  <c r="K197" i="29"/>
  <c r="B1385" i="106" s="1"/>
  <c r="D1385" i="106"/>
  <c r="D1386" i="106"/>
  <c r="K195" i="29"/>
  <c r="B2841" i="106" s="1"/>
  <c r="D2841" i="106" s="1"/>
  <c r="K196" i="29"/>
  <c r="K199" i="29"/>
  <c r="B7068" i="106" s="1"/>
  <c r="K200" i="29"/>
  <c r="K201" i="29"/>
  <c r="B7070" i="106" s="1"/>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c r="B1445" i="106"/>
  <c r="D1445" i="106"/>
  <c r="B1447" i="106"/>
  <c r="D1447" i="106"/>
  <c r="D278" i="29"/>
  <c r="B1449" i="106"/>
  <c r="D1449" i="106" s="1"/>
  <c r="B1450" i="106"/>
  <c r="D1450" i="106" s="1"/>
  <c r="B1451" i="106"/>
  <c r="D1451" i="106" s="1"/>
  <c r="H286" i="29"/>
  <c r="B1452" i="106" s="1"/>
  <c r="D1452" i="106"/>
  <c r="D1453" i="106"/>
  <c r="H288" i="29"/>
  <c r="B1454" i="106" s="1"/>
  <c r="D1454" i="106" s="1"/>
  <c r="D1455" i="106"/>
  <c r="D1456" i="106"/>
  <c r="D1457" i="106"/>
  <c r="D1458" i="106"/>
  <c r="D1459" i="106"/>
  <c r="K219" i="29"/>
  <c r="B1460" i="106" s="1"/>
  <c r="D1460" i="106"/>
  <c r="D1461" i="106"/>
  <c r="D1462" i="106"/>
  <c r="D1463" i="106"/>
  <c r="D1464" i="106"/>
  <c r="D1465" i="106"/>
  <c r="K221" i="29"/>
  <c r="B1466" i="106" s="1"/>
  <c r="D1466" i="106" s="1"/>
  <c r="D1467" i="106"/>
  <c r="D1468" i="106"/>
  <c r="D1469" i="106"/>
  <c r="K215" i="29"/>
  <c r="B1470" i="106" s="1"/>
  <c r="D1470" i="106"/>
  <c r="K216" i="29"/>
  <c r="B1471" i="106"/>
  <c r="D1471" i="106" s="1"/>
  <c r="K217" i="29"/>
  <c r="B1472" i="106" s="1"/>
  <c r="D1472" i="106"/>
  <c r="K218" i="29"/>
  <c r="B1473" i="106"/>
  <c r="D1473" i="106" s="1"/>
  <c r="K209" i="29"/>
  <c r="B3390" i="106" s="1"/>
  <c r="D3390" i="106"/>
  <c r="K210" i="29"/>
  <c r="K211" i="29"/>
  <c r="K212" i="29"/>
  <c r="K213" i="29"/>
  <c r="B3065" i="106" s="1"/>
  <c r="D3065" i="106" s="1"/>
  <c r="K214" i="29"/>
  <c r="K220" i="29"/>
  <c r="K222" i="29"/>
  <c r="K226" i="29"/>
  <c r="K227" i="29"/>
  <c r="B1476" i="106" s="1"/>
  <c r="D1476" i="106"/>
  <c r="K228" i="29"/>
  <c r="B1477" i="106"/>
  <c r="D1477" i="106" s="1"/>
  <c r="K229" i="29"/>
  <c r="B1478" i="106" s="1"/>
  <c r="D1478" i="106"/>
  <c r="K230" i="29"/>
  <c r="B1479" i="106"/>
  <c r="D1479" i="106" s="1"/>
  <c r="K231" i="29"/>
  <c r="B1480" i="106" s="1"/>
  <c r="D1480" i="106"/>
  <c r="K234" i="29"/>
  <c r="B1482" i="106"/>
  <c r="D1482" i="106" s="1"/>
  <c r="K235" i="29"/>
  <c r="B1483" i="106" s="1"/>
  <c r="D1483" i="106"/>
  <c r="K236" i="29"/>
  <c r="B1484" i="106"/>
  <c r="D1484" i="106" s="1"/>
  <c r="K239" i="29"/>
  <c r="B1486" i="106" s="1"/>
  <c r="D1486" i="106"/>
  <c r="K240" i="29"/>
  <c r="B1487" i="106"/>
  <c r="D1487" i="106" s="1"/>
  <c r="K241" i="29"/>
  <c r="B2726" i="106" s="1"/>
  <c r="K242" i="29"/>
  <c r="K243" i="29"/>
  <c r="K244" i="29"/>
  <c r="K245" i="29"/>
  <c r="K246" i="29"/>
  <c r="K247" i="29"/>
  <c r="K248" i="29"/>
  <c r="K249" i="29"/>
  <c r="K250" i="29"/>
  <c r="K253" i="29"/>
  <c r="B1489" i="106" s="1"/>
  <c r="D1489" i="106"/>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c r="K267" i="29"/>
  <c r="B1502" i="106"/>
  <c r="D1502" i="106" s="1"/>
  <c r="K268" i="29"/>
  <c r="B1503" i="106" s="1"/>
  <c r="D1503" i="106"/>
  <c r="K269" i="29"/>
  <c r="B1504" i="106"/>
  <c r="D1504" i="106" s="1"/>
  <c r="D1505" i="106"/>
  <c r="K270" i="29"/>
  <c r="B1506" i="106"/>
  <c r="D1506" i="106" s="1"/>
  <c r="D1507" i="106"/>
  <c r="K272" i="29"/>
  <c r="B1509" i="106"/>
  <c r="D1509" i="106" s="1"/>
  <c r="K274" i="29"/>
  <c r="B1511" i="106" s="1"/>
  <c r="D1511" i="106"/>
  <c r="K281" i="29"/>
  <c r="K282" i="29"/>
  <c r="B1513" i="106" s="1"/>
  <c r="D1513" i="106" s="1"/>
  <c r="K285" i="29"/>
  <c r="B1514" i="106"/>
  <c r="D1514" i="106" s="1"/>
  <c r="K283" i="29"/>
  <c r="B2845" i="106" s="1"/>
  <c r="D2845" i="106" s="1"/>
  <c r="K284" i="29"/>
  <c r="D1516" i="106"/>
  <c r="K276" i="29"/>
  <c r="K277" i="29"/>
  <c r="K278" i="29"/>
  <c r="B3724" i="106" s="1"/>
  <c r="D3724" i="106"/>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7114" i="106" s="1"/>
  <c r="B1537" i="106"/>
  <c r="D1537" i="106"/>
  <c r="D1538" i="106"/>
  <c r="D1539" i="106"/>
  <c r="B1540" i="106"/>
  <c r="D1540" i="106"/>
  <c r="F296" i="29"/>
  <c r="B1541" i="106"/>
  <c r="D1541" i="106" s="1"/>
  <c r="B1543" i="106"/>
  <c r="D1543" i="106" s="1"/>
  <c r="D1544" i="106"/>
  <c r="D1545" i="106"/>
  <c r="B1546" i="106"/>
  <c r="D1546" i="106" s="1"/>
  <c r="G296" i="29"/>
  <c r="B1547" i="106" s="1"/>
  <c r="D1547" i="106"/>
  <c r="B1549" i="106"/>
  <c r="D1549" i="106"/>
  <c r="D1550" i="106"/>
  <c r="D1551" i="106"/>
  <c r="B1552" i="106"/>
  <c r="D1552" i="106"/>
  <c r="H296" i="29"/>
  <c r="B1553" i="106"/>
  <c r="D1553" i="106" s="1"/>
  <c r="H303" i="29"/>
  <c r="K294" i="29"/>
  <c r="D1556" i="106"/>
  <c r="D1557" i="106"/>
  <c r="K295" i="29"/>
  <c r="B1558" i="106" s="1"/>
  <c r="D1558" i="106"/>
  <c r="K299" i="29"/>
  <c r="K300" i="29"/>
  <c r="B4099" i="106" s="1"/>
  <c r="D4099" i="106" s="1"/>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c r="F12" i="7"/>
  <c r="B1801" i="106"/>
  <c r="D1801" i="106" s="1"/>
  <c r="F14" i="7"/>
  <c r="B1802" i="106" s="1"/>
  <c r="D1802" i="106"/>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c r="B1862" i="106"/>
  <c r="D1862" i="106"/>
  <c r="B1863" i="106"/>
  <c r="D1863" i="106"/>
  <c r="B1864" i="106"/>
  <c r="D1864" i="106"/>
  <c r="E21" i="8"/>
  <c r="B1865" i="106"/>
  <c r="D1865" i="106" s="1"/>
  <c r="B1866" i="106"/>
  <c r="D1866" i="106" s="1"/>
  <c r="F6" i="8"/>
  <c r="F7" i="8"/>
  <c r="B1868" i="106"/>
  <c r="D1868" i="106" s="1"/>
  <c r="F12" i="8"/>
  <c r="B1869" i="106" s="1"/>
  <c r="D1869" i="106"/>
  <c r="F11" i="8"/>
  <c r="B1870" i="106"/>
  <c r="D1870" i="106" s="1"/>
  <c r="F8" i="8"/>
  <c r="B1871" i="106" s="1"/>
  <c r="D1871" i="106"/>
  <c r="F9" i="8"/>
  <c r="B1872" i="106"/>
  <c r="D1872" i="106" s="1"/>
  <c r="F10" i="8"/>
  <c r="B1873" i="106" s="1"/>
  <c r="D1873" i="106"/>
  <c r="F14" i="8"/>
  <c r="B1874" i="106"/>
  <c r="D1874" i="106" s="1"/>
  <c r="F13" i="8"/>
  <c r="B3688" i="106" s="1"/>
  <c r="D3688" i="106"/>
  <c r="F17" i="8"/>
  <c r="B1876" i="106"/>
  <c r="D1876" i="106" s="1"/>
  <c r="F18" i="8"/>
  <c r="F20" i="8"/>
  <c r="B1878" i="106"/>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6" i="106"/>
  <c r="D2806" i="106"/>
  <c r="B2807" i="106"/>
  <c r="D2807" i="106"/>
  <c r="B2808" i="106"/>
  <c r="D2808" i="106"/>
  <c r="D2809" i="106"/>
  <c r="B2810" i="106"/>
  <c r="D2810" i="106" s="1"/>
  <c r="B2812" i="106"/>
  <c r="D2812" i="106" s="1"/>
  <c r="B2813" i="106"/>
  <c r="D2813" i="106" s="1"/>
  <c r="D2814" i="106"/>
  <c r="D2815" i="106"/>
  <c r="D2816" i="106"/>
  <c r="B2817" i="106"/>
  <c r="D2817"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3" i="106"/>
  <c r="D2843" i="106"/>
  <c r="B2844" i="106"/>
  <c r="D2844"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c r="D2889" i="106"/>
  <c r="D2890" i="106"/>
  <c r="B2891" i="106"/>
  <c r="D2891" i="106"/>
  <c r="B2892" i="106"/>
  <c r="D2892" i="106"/>
  <c r="D2893" i="106"/>
  <c r="B2894" i="106"/>
  <c r="D2894" i="106" s="1"/>
  <c r="L13" i="3"/>
  <c r="B2895" i="106" s="1"/>
  <c r="D2895" i="106"/>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6" i="106"/>
  <c r="D2956" i="106"/>
  <c r="B2957" i="106"/>
  <c r="D2957" i="106"/>
  <c r="B2959" i="106"/>
  <c r="D2959" i="106"/>
  <c r="B2960" i="106"/>
  <c r="D2960" i="106"/>
  <c r="D2961" i="106"/>
  <c r="D2962" i="106"/>
  <c r="D2963" i="106"/>
  <c r="D2964" i="106"/>
  <c r="D2965" i="106"/>
  <c r="D2966" i="106"/>
  <c r="D2967" i="106"/>
  <c r="D2968" i="106"/>
  <c r="D2969" i="106"/>
  <c r="D2970" i="106"/>
  <c r="D2971" i="106"/>
  <c r="D2972" i="106"/>
  <c r="B2974" i="106"/>
  <c r="D2974" i="106"/>
  <c r="D2975" i="106"/>
  <c r="B2977" i="106"/>
  <c r="D2977" i="106"/>
  <c r="B2978" i="106"/>
  <c r="D2978" i="106"/>
  <c r="B2979" i="106"/>
  <c r="D2979" i="106"/>
  <c r="B2980" i="106"/>
  <c r="D2980" i="106"/>
  <c r="B2981" i="106"/>
  <c r="D2981" i="106"/>
  <c r="D2982" i="106"/>
  <c r="D2983" i="106"/>
  <c r="D2984" i="106"/>
  <c r="D2985"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8" i="106"/>
  <c r="D3008" i="106"/>
  <c r="D3009" i="106"/>
  <c r="B3010" i="106"/>
  <c r="D3010"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c r="B3234" i="106"/>
  <c r="D3234" i="106"/>
  <c r="D44" i="4"/>
  <c r="B3236" i="106"/>
  <c r="D3236" i="106" s="1"/>
  <c r="D76" i="4"/>
  <c r="B3237" i="106" s="1"/>
  <c r="D3237" i="106"/>
  <c r="D3240" i="106"/>
  <c r="D3241" i="106"/>
  <c r="D3242" i="106"/>
  <c r="D3243" i="106"/>
  <c r="D3244" i="106"/>
  <c r="D3245" i="106"/>
  <c r="D3246" i="106"/>
  <c r="D3247" i="106"/>
  <c r="D3248" i="106"/>
  <c r="D3249" i="106"/>
  <c r="D3250" i="106"/>
  <c r="B3251" i="106"/>
  <c r="D3251" i="106" s="1"/>
  <c r="F44" i="4"/>
  <c r="B3252" i="106" s="1"/>
  <c r="D3252" i="106"/>
  <c r="B3253" i="106"/>
  <c r="D3253" i="106"/>
  <c r="F76" i="4"/>
  <c r="B3254" i="106"/>
  <c r="D3254" i="106" s="1"/>
  <c r="F77" i="4"/>
  <c r="B3255" i="106" s="1"/>
  <c r="D3255" i="106"/>
  <c r="B3257" i="106"/>
  <c r="D3257" i="106"/>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c r="E37" i="4"/>
  <c r="E38" i="4"/>
  <c r="B6286" i="106" s="1"/>
  <c r="E39" i="4"/>
  <c r="E40" i="4"/>
  <c r="B6288" i="106" s="1"/>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3297" i="106"/>
  <c r="D3297" i="106" s="1"/>
  <c r="H76" i="4"/>
  <c r="B3298" i="106" s="1"/>
  <c r="D3298" i="106"/>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c r="B3450" i="106"/>
  <c r="D3450" i="106"/>
  <c r="B3451" i="106"/>
  <c r="D3451" i="106"/>
  <c r="B3452" i="106"/>
  <c r="D3452" i="106"/>
  <c r="B3453" i="106"/>
  <c r="D3453" i="106"/>
  <c r="F15" i="11"/>
  <c r="B3454" i="106"/>
  <c r="D3454" i="106" s="1"/>
  <c r="D3455" i="106"/>
  <c r="D3456" i="106"/>
  <c r="D3457" i="106"/>
  <c r="D3458" i="106"/>
  <c r="L15" i="11"/>
  <c r="B3459" i="106" s="1"/>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c r="D3623" i="106"/>
  <c r="B3624" i="106"/>
  <c r="D3624" i="106" s="1"/>
  <c r="B3625" i="106"/>
  <c r="D3625" i="106" s="1"/>
  <c r="D339" i="29"/>
  <c r="B3626" i="106" s="1"/>
  <c r="D3626" i="106" s="1"/>
  <c r="B3627" i="106"/>
  <c r="D3627" i="106"/>
  <c r="D3630" i="106"/>
  <c r="B3631" i="106"/>
  <c r="D3631" i="106" s="1"/>
  <c r="B3632" i="106"/>
  <c r="D3632" i="106" s="1"/>
  <c r="E339" i="29"/>
  <c r="B3634" i="106"/>
  <c r="D3634" i="106"/>
  <c r="D3637" i="106"/>
  <c r="B3638" i="106"/>
  <c r="D3638" i="106" s="1"/>
  <c r="B3639" i="106"/>
  <c r="D3639" i="106" s="1"/>
  <c r="F339" i="29"/>
  <c r="B3641" i="106"/>
  <c r="D3641" i="106"/>
  <c r="D3644" i="106"/>
  <c r="B3645" i="106"/>
  <c r="D3645" i="106" s="1"/>
  <c r="B3646" i="106"/>
  <c r="D3646" i="106" s="1"/>
  <c r="G339" i="29"/>
  <c r="B3648" i="106"/>
  <c r="D3648" i="106"/>
  <c r="D3651" i="106"/>
  <c r="B3652" i="106"/>
  <c r="D3652" i="106"/>
  <c r="B3653" i="106"/>
  <c r="D3653" i="106"/>
  <c r="H339" i="29"/>
  <c r="B3654" i="106"/>
  <c r="D3654" i="106" s="1"/>
  <c r="B3655" i="106"/>
  <c r="D3655" i="106" s="1"/>
  <c r="H341" i="29"/>
  <c r="B3656" i="106" s="1"/>
  <c r="D3656"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c r="D3669" i="106" s="1"/>
  <c r="K339" i="29"/>
  <c r="B3670" i="106" s="1"/>
  <c r="D3670" i="106" s="1"/>
  <c r="K340" i="29"/>
  <c r="B3671" i="106"/>
  <c r="D3671" i="106" s="1"/>
  <c r="K341" i="29"/>
  <c r="K13" i="4" s="1"/>
  <c r="B3572" i="106" s="1"/>
  <c r="D3572" i="106" s="1"/>
  <c r="K343" i="29"/>
  <c r="B3673" i="106"/>
  <c r="D3673" i="106" s="1"/>
  <c r="K347" i="29"/>
  <c r="B3675" i="106" s="1"/>
  <c r="D3675" i="106"/>
  <c r="K348" i="29"/>
  <c r="D3677" i="106"/>
  <c r="K350" i="29"/>
  <c r="K351" i="29"/>
  <c r="K352" i="29" s="1"/>
  <c r="K16" i="4" s="1"/>
  <c r="B3574" i="106" s="1"/>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c r="D4101" i="106"/>
  <c r="B4106" i="106"/>
  <c r="D4106" i="106" s="1"/>
  <c r="B4107" i="106"/>
  <c r="D4107" i="106" s="1"/>
  <c r="F17" i="7"/>
  <c r="B4108" i="106" s="1"/>
  <c r="D4108" i="106"/>
  <c r="F18" i="7"/>
  <c r="B4109" i="106"/>
  <c r="D4109" i="106" s="1"/>
  <c r="B4110" i="106"/>
  <c r="D4110" i="106" s="1"/>
  <c r="B4111" i="106"/>
  <c r="D4111" i="106" s="1"/>
  <c r="D4112" i="106"/>
  <c r="B4113" i="106"/>
  <c r="D4113" i="106"/>
  <c r="B4114" i="106"/>
  <c r="D4114" i="106"/>
  <c r="B4115" i="106"/>
  <c r="D4115" i="106"/>
  <c r="B4116" i="106"/>
  <c r="D4116" i="106"/>
  <c r="B4117" i="106"/>
  <c r="D4117" i="106"/>
  <c r="B4118" i="106"/>
  <c r="D4118" i="106"/>
  <c r="D4119" i="106"/>
  <c r="D4120" i="106"/>
  <c r="B4121" i="106"/>
  <c r="D4121" i="106"/>
  <c r="D4129" i="106"/>
  <c r="C18" i="4"/>
  <c r="B4131" i="106" s="1"/>
  <c r="D4131" i="106"/>
  <c r="D18" i="4"/>
  <c r="B4132" i="106"/>
  <c r="D4132" i="106" s="1"/>
  <c r="F18" i="4"/>
  <c r="B4133" i="106" s="1"/>
  <c r="D4133" i="106"/>
  <c r="H18" i="4"/>
  <c r="B4134" i="106"/>
  <c r="D4134" i="106" s="1"/>
  <c r="K18" i="4"/>
  <c r="B4135" i="106" s="1"/>
  <c r="D4135" i="106"/>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s="1"/>
  <c r="D4175" i="106"/>
  <c r="G18" i="4"/>
  <c r="B4176" i="106"/>
  <c r="D4176" i="106" s="1"/>
  <c r="G49" i="8"/>
  <c r="B4177" i="106" s="1"/>
  <c r="D4177" i="106"/>
  <c r="D4178" i="106"/>
  <c r="B4179" i="106"/>
  <c r="D4179" i="106" s="1"/>
  <c r="B4180" i="106"/>
  <c r="D4180" i="106" s="1"/>
  <c r="B4181" i="106"/>
  <c r="D4181" i="106" s="1"/>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s="1"/>
  <c r="B4217" i="106"/>
  <c r="D4217" i="106" s="1"/>
  <c r="D4218" i="106"/>
  <c r="D4219" i="106"/>
  <c r="D4220" i="106"/>
  <c r="D4221" i="106"/>
  <c r="D4222" i="106"/>
  <c r="D4223" i="106"/>
  <c r="D4224" i="106"/>
  <c r="D4225" i="106"/>
  <c r="D4226" i="106"/>
  <c r="B4227" i="106"/>
  <c r="D4227" i="106"/>
  <c r="B4228" i="106"/>
  <c r="D4228" i="106"/>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s="1"/>
  <c r="D4800" i="106"/>
  <c r="B4801" i="106"/>
  <c r="D4801" i="106"/>
  <c r="B4802" i="106"/>
  <c r="D4802" i="106"/>
  <c r="D4803" i="106"/>
  <c r="B4804" i="106"/>
  <c r="D4804" i="106" s="1"/>
  <c r="B4805" i="106"/>
  <c r="D4805" i="106" s="1"/>
  <c r="B4806" i="106"/>
  <c r="D4806" i="106" s="1"/>
  <c r="D4807" i="106"/>
  <c r="B4808" i="106"/>
  <c r="D4808" i="106"/>
  <c r="D4809" i="106"/>
  <c r="B4810" i="106"/>
  <c r="D4810" i="106" s="1"/>
  <c r="B4811" i="106"/>
  <c r="D4811" i="106" s="1"/>
  <c r="D4812" i="106"/>
  <c r="B4813" i="106"/>
  <c r="D4813" i="106"/>
  <c r="B4814" i="106"/>
  <c r="D4814" i="106"/>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s="1"/>
  <c r="B4882" i="106"/>
  <c r="D4882" i="106" s="1"/>
  <c r="B4883" i="106"/>
  <c r="D4883" i="106" s="1"/>
  <c r="B4884" i="106"/>
  <c r="D4884" i="106" s="1"/>
  <c r="B4885" i="106"/>
  <c r="D4885" i="106" s="1"/>
  <c r="B4886" i="106"/>
  <c r="D4886" i="106" s="1"/>
  <c r="B4887" i="106"/>
  <c r="D4887" i="106" s="1"/>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c r="B5023" i="106"/>
  <c r="D5023" i="106"/>
  <c r="B5024" i="106"/>
  <c r="D5024" i="106"/>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c r="D5140" i="106"/>
  <c r="D5141" i="106"/>
  <c r="B5142" i="106"/>
  <c r="D5142" i="106"/>
  <c r="D5143" i="106"/>
  <c r="D5144" i="106"/>
  <c r="D5145" i="106"/>
  <c r="D5146" i="106"/>
  <c r="B5148" i="106"/>
  <c r="D5148" i="106"/>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c r="B5168" i="106"/>
  <c r="D5168" i="106"/>
  <c r="D5169" i="106"/>
  <c r="D5170" i="106"/>
  <c r="B5171" i="106"/>
  <c r="D5171" i="106"/>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c r="B5313" i="106"/>
  <c r="D5313" i="106"/>
  <c r="D5314" i="106"/>
  <c r="B5315" i="106"/>
  <c r="D5315" i="106" s="1"/>
  <c r="D5316" i="106"/>
  <c r="B5317" i="106"/>
  <c r="D5317" i="106"/>
  <c r="D5318" i="106"/>
  <c r="D5319" i="106"/>
  <c r="D5321" i="106"/>
  <c r="D5322" i="106"/>
  <c r="D5323" i="106"/>
  <c r="D5324" i="106"/>
  <c r="D5325" i="106"/>
  <c r="B5328" i="106"/>
  <c r="D5328" i="106" s="1"/>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s="1"/>
  <c r="B5375" i="106"/>
  <c r="D5375" i="106" s="1"/>
  <c r="D5376" i="106"/>
  <c r="D5377" i="106"/>
  <c r="D5378" i="106"/>
  <c r="D5379" i="106"/>
  <c r="D5380" i="106"/>
  <c r="D5381" i="106"/>
  <c r="D5382" i="106"/>
  <c r="B5384" i="106"/>
  <c r="D5384" i="106"/>
  <c r="D5385" i="106"/>
  <c r="D5386" i="106"/>
  <c r="B5387" i="106"/>
  <c r="D5387" i="106"/>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c r="D5495" i="106"/>
  <c r="B5496" i="106"/>
  <c r="D5496" i="106" s="1"/>
  <c r="D5497" i="106"/>
  <c r="B5498" i="106"/>
  <c r="D5498" i="106"/>
  <c r="D5499" i="106"/>
  <c r="D5500" i="106"/>
  <c r="D5502" i="106"/>
  <c r="D5503" i="106"/>
  <c r="D5504" i="106"/>
  <c r="D5505" i="106"/>
  <c r="D5506" i="106"/>
  <c r="B5509" i="106"/>
  <c r="D5509" i="106" s="1"/>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s="1"/>
  <c r="D5605" i="106"/>
  <c r="B5606" i="106"/>
  <c r="D5606" i="106"/>
  <c r="D5607" i="106"/>
  <c r="D5608" i="106"/>
  <c r="B5609" i="106"/>
  <c r="D5609" i="106"/>
  <c r="D5610" i="106"/>
  <c r="D5611" i="106"/>
  <c r="D5612" i="106"/>
  <c r="D5613" i="106"/>
  <c r="B5615" i="106"/>
  <c r="D5615" i="106"/>
  <c r="D5616" i="106"/>
  <c r="B5617" i="106"/>
  <c r="D5617" i="106" s="1"/>
  <c r="B5619" i="106"/>
  <c r="D5619" i="106" s="1"/>
  <c r="D5620" i="106"/>
  <c r="D5621" i="106"/>
  <c r="D5622" i="106"/>
  <c r="D5623" i="106"/>
  <c r="D5624" i="106"/>
  <c r="B5625" i="106"/>
  <c r="D5625" i="106"/>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s="1"/>
  <c r="D5709" i="106"/>
  <c r="B5710" i="106"/>
  <c r="D5710" i="106"/>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c r="B5755" i="106"/>
  <c r="D5755" i="106"/>
  <c r="B5757" i="106"/>
  <c r="D5757" i="106"/>
  <c r="D5758" i="106"/>
  <c r="D5759" i="106"/>
  <c r="D5760" i="106"/>
  <c r="D5761" i="106"/>
  <c r="D5762" i="106"/>
  <c r="B5763" i="106"/>
  <c r="D5763" i="106" s="1"/>
  <c r="D5764" i="106"/>
  <c r="B5765" i="106"/>
  <c r="D5765" i="106"/>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s="1"/>
  <c r="D5854" i="106"/>
  <c r="B5855" i="106"/>
  <c r="D5855" i="106"/>
  <c r="B5856" i="106"/>
  <c r="D5856" i="106"/>
  <c r="D5857" i="106"/>
  <c r="B5858" i="106"/>
  <c r="D5858" i="106" s="1"/>
  <c r="D5859" i="106"/>
  <c r="B5860" i="106"/>
  <c r="D5860" i="106"/>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c r="F27" i="8"/>
  <c r="B6079" i="106"/>
  <c r="D6079" i="106" s="1"/>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c r="B6218" i="106"/>
  <c r="D6218" i="106"/>
  <c r="B6219" i="106"/>
  <c r="D6219" i="106"/>
  <c r="B6224" i="106"/>
  <c r="D6224" i="106"/>
  <c r="J18" i="4"/>
  <c r="B6228" i="106"/>
  <c r="D6228" i="106" s="1"/>
  <c r="B6231" i="106"/>
  <c r="D6231" i="106" s="1"/>
  <c r="B6232" i="106"/>
  <c r="D6232" i="106" s="1"/>
  <c r="B6233" i="106"/>
  <c r="D6233" i="106" s="1"/>
  <c r="B6234" i="106"/>
  <c r="D6234" i="106" s="1"/>
  <c r="B6235" i="106"/>
  <c r="D6235" i="106" s="1"/>
  <c r="B6236" i="106"/>
  <c r="D6236" i="106" s="1"/>
  <c r="B6237" i="106"/>
  <c r="D6237" i="106" s="1"/>
  <c r="J44" i="4"/>
  <c r="B6238" i="106" s="1"/>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s="1"/>
  <c r="J77" i="4"/>
  <c r="B6262" i="106" s="1"/>
  <c r="D6262" i="106"/>
  <c r="B6264" i="106"/>
  <c r="D6264" i="106"/>
  <c r="B6265" i="106"/>
  <c r="D6265" i="106"/>
  <c r="B6285" i="106"/>
  <c r="D6285" i="106"/>
  <c r="D6286" i="106"/>
  <c r="B6287" i="106"/>
  <c r="D6287" i="106"/>
  <c r="D6288"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8" i="106"/>
  <c r="D6878" i="106" s="1"/>
  <c r="K21" i="29"/>
  <c r="B6879" i="106" s="1"/>
  <c r="D6879" i="106" s="1"/>
  <c r="B6880" i="106"/>
  <c r="D6880" i="106"/>
  <c r="K22" i="29"/>
  <c r="B6881" i="106"/>
  <c r="D6881" i="106" s="1"/>
  <c r="B6882" i="106"/>
  <c r="D6882" i="106" s="1"/>
  <c r="K23" i="29"/>
  <c r="B6883" i="106" s="1"/>
  <c r="D6883" i="106"/>
  <c r="B6884" i="106"/>
  <c r="D6884" i="106"/>
  <c r="K24" i="29"/>
  <c r="B6886" i="106"/>
  <c r="D6886" i="106" s="1"/>
  <c r="K25" i="29"/>
  <c r="B6887" i="106" s="1"/>
  <c r="D6887" i="106"/>
  <c r="B6888" i="106"/>
  <c r="D6888" i="106"/>
  <c r="K26" i="29"/>
  <c r="B6889" i="106"/>
  <c r="D6889" i="106" s="1"/>
  <c r="B6890" i="106"/>
  <c r="D6890" i="106" s="1"/>
  <c r="K27" i="29"/>
  <c r="B6891" i="106" s="1"/>
  <c r="D6891" i="106" s="1"/>
  <c r="B6892" i="106"/>
  <c r="D6892" i="106"/>
  <c r="K28" i="29"/>
  <c r="B6894" i="106"/>
  <c r="D6894" i="106" s="1"/>
  <c r="K29" i="29"/>
  <c r="B6895" i="106" s="1"/>
  <c r="D6895" i="106" s="1"/>
  <c r="B6896" i="106"/>
  <c r="D6896" i="106"/>
  <c r="K30" i="29"/>
  <c r="B6897" i="106"/>
  <c r="D6897" i="106" s="1"/>
  <c r="B6898" i="106"/>
  <c r="D6898" i="106" s="1"/>
  <c r="K31" i="29"/>
  <c r="B6899" i="106" s="1"/>
  <c r="D6899" i="106"/>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B6916" i="106" s="1"/>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c r="J127" i="29"/>
  <c r="B7034" i="106"/>
  <c r="D7034" i="106" s="1"/>
  <c r="B7035" i="106"/>
  <c r="D7035" i="106" s="1"/>
  <c r="B7036" i="106"/>
  <c r="D7036" i="106" s="1"/>
  <c r="I129" i="29"/>
  <c r="B7037" i="106" s="1"/>
  <c r="D7037" i="106"/>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s="1"/>
  <c r="B7065" i="106"/>
  <c r="D7065" i="106"/>
  <c r="B7066" i="106"/>
  <c r="D7066" i="106"/>
  <c r="B7067" i="106"/>
  <c r="D7067" i="106"/>
  <c r="D7068" i="106"/>
  <c r="B7069" i="106"/>
  <c r="D7069" i="106"/>
  <c r="D7070" i="106"/>
  <c r="I204" i="29"/>
  <c r="B7071" i="106"/>
  <c r="D7071" i="106" s="1"/>
  <c r="J204" i="29"/>
  <c r="B7072" i="106" s="1"/>
  <c r="D7072" i="106" s="1"/>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D323" i="29"/>
  <c r="E323" i="29"/>
  <c r="F323" i="29"/>
  <c r="G323" i="29"/>
  <c r="B7203" i="106" s="1"/>
  <c r="D7203" i="106"/>
  <c r="H323" i="29"/>
  <c r="B7204" i="106"/>
  <c r="D7204" i="106" s="1"/>
  <c r="I323" i="29"/>
  <c r="J323" i="29"/>
  <c r="B7206" i="106"/>
  <c r="D7206" i="106" s="1"/>
  <c r="K321" i="29"/>
  <c r="B7696" i="106" s="1"/>
  <c r="D7696" i="106" s="1"/>
  <c r="K322" i="29"/>
  <c r="B7705" i="106" s="1"/>
  <c r="D7705" i="106" s="1"/>
  <c r="B7208" i="106"/>
  <c r="D7208" i="106"/>
  <c r="K326" i="29"/>
  <c r="B7209" i="106"/>
  <c r="D7209" i="106" s="1"/>
  <c r="B7210" i="106"/>
  <c r="D7210" i="106" s="1"/>
  <c r="K327" i="29"/>
  <c r="B7211" i="106" s="1"/>
  <c r="B7212" i="106"/>
  <c r="D7212" i="106"/>
  <c r="K328" i="29"/>
  <c r="B7213" i="106"/>
  <c r="D7213" i="106" s="1"/>
  <c r="H329" i="29"/>
  <c r="G331" i="29"/>
  <c r="B7220" i="106" s="1"/>
  <c r="D7220" i="106"/>
  <c r="J331" i="29"/>
  <c r="B7223" i="106" s="1"/>
  <c r="D7223" i="106" s="1"/>
  <c r="B7226" i="106"/>
  <c r="D7226" i="106"/>
  <c r="B7227" i="106"/>
  <c r="D7227" i="106"/>
  <c r="B7228" i="106"/>
  <c r="D7228" i="106"/>
  <c r="B7229" i="106"/>
  <c r="D7229" i="106"/>
  <c r="I339" i="29"/>
  <c r="J339" i="29"/>
  <c r="B7232" i="106"/>
  <c r="D7232" i="106"/>
  <c r="B7233" i="106"/>
  <c r="D7233" i="106"/>
  <c r="B7236" i="106"/>
  <c r="D7236" i="106" s="1"/>
  <c r="B7237" i="106"/>
  <c r="D7237" i="106" s="1"/>
  <c r="B7238" i="106"/>
  <c r="D7238" i="106" s="1"/>
  <c r="B7239" i="106"/>
  <c r="D7239" i="106" s="1"/>
  <c r="B7240" i="106"/>
  <c r="D7240" i="106" s="1"/>
  <c r="B7241" i="106"/>
  <c r="D7241" i="106" s="1"/>
  <c r="B7242" i="106"/>
  <c r="D7242" i="106" s="1"/>
  <c r="A7245" i="106"/>
  <c r="A7246" i="106" s="1"/>
  <c r="A7247" i="106"/>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L6" i="11" s="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F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C47" i="34"/>
  <c r="D47" i="34"/>
  <c r="C48" i="34"/>
  <c r="D48" i="34"/>
  <c r="C49" i="34"/>
  <c r="D49" i="34"/>
  <c r="F49" i="34"/>
  <c r="C50" i="34"/>
  <c r="D50" i="34"/>
  <c r="F50" i="34"/>
  <c r="C51" i="34"/>
  <c r="D51" i="34"/>
  <c r="C52" i="34"/>
  <c r="F52" i="34"/>
  <c r="C53" i="34"/>
  <c r="D53" i="34"/>
  <c r="C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c r="D2013" i="106" s="1"/>
  <c r="B7727" i="106"/>
  <c r="D7727" i="106" s="1"/>
  <c r="C49" i="8"/>
  <c r="B4" i="7"/>
  <c r="B1744" i="106"/>
  <c r="D1744" i="106" s="1"/>
  <c r="B5" i="7"/>
  <c r="B1745" i="106" s="1"/>
  <c r="D1745" i="106" s="1"/>
  <c r="B6" i="7"/>
  <c r="D6" i="7"/>
  <c r="B1762" i="106" s="1"/>
  <c r="D1762" i="106" s="1"/>
  <c r="B7" i="7"/>
  <c r="B1747" i="106"/>
  <c r="D1747" i="106" s="1"/>
  <c r="B8" i="7"/>
  <c r="B1748" i="106" s="1"/>
  <c r="D1748" i="106" s="1"/>
  <c r="B9" i="7"/>
  <c r="B1751" i="106"/>
  <c r="D1751" i="106" s="1"/>
  <c r="B10" i="7"/>
  <c r="B1749" i="106" s="1"/>
  <c r="D1749" i="106" s="1"/>
  <c r="B11" i="7"/>
  <c r="B1752" i="106"/>
  <c r="D1752" i="106" s="1"/>
  <c r="B12" i="7"/>
  <c r="B1753" i="106" s="1"/>
  <c r="D1753" i="106" s="1"/>
  <c r="B13" i="7"/>
  <c r="B3725" i="106"/>
  <c r="D3725" i="106" s="1"/>
  <c r="B14" i="7"/>
  <c r="B1754" i="106" s="1"/>
  <c r="D1754" i="106" s="1"/>
  <c r="B15" i="7"/>
  <c r="B1756" i="106"/>
  <c r="D1756" i="106" s="1"/>
  <c r="B16" i="7"/>
  <c r="B3446" i="106" s="1"/>
  <c r="D3446" i="106" s="1"/>
  <c r="B17" i="7"/>
  <c r="B4102" i="106"/>
  <c r="D4102" i="106" s="1"/>
  <c r="B18" i="7"/>
  <c r="B4103" i="106" s="1"/>
  <c r="D4103" i="106" s="1"/>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L74" i="29" s="1"/>
  <c r="K45" i="29"/>
  <c r="B1117" i="106" s="1"/>
  <c r="D1117" i="106" s="1"/>
  <c r="L47" i="29"/>
  <c r="K50" i="29"/>
  <c r="C53" i="29"/>
  <c r="B734" i="106" s="1"/>
  <c r="D734" i="106" s="1"/>
  <c r="L53" i="29"/>
  <c r="L57" i="29"/>
  <c r="L65" i="29"/>
  <c r="L72" i="29"/>
  <c r="L84" i="29"/>
  <c r="L92" i="29"/>
  <c r="L102" i="29" s="1"/>
  <c r="L100" i="29"/>
  <c r="L110" i="29"/>
  <c r="L112" i="29" s="1"/>
  <c r="L146" i="29"/>
  <c r="L162" i="29"/>
  <c r="L166" i="29"/>
  <c r="L168" i="29" s="1"/>
  <c r="L178" i="29"/>
  <c r="L188" i="29"/>
  <c r="L190" i="29"/>
  <c r="L198" i="29"/>
  <c r="L202" i="29"/>
  <c r="L223" i="29"/>
  <c r="L232" i="29"/>
  <c r="L273" i="29" s="1"/>
  <c r="L237" i="29"/>
  <c r="L251" i="29"/>
  <c r="L255" i="29"/>
  <c r="L264" i="29"/>
  <c r="L271" i="29"/>
  <c r="L278" i="29"/>
  <c r="L286" i="29"/>
  <c r="L296" i="29"/>
  <c r="L303" i="29"/>
  <c r="L305" i="29"/>
  <c r="L323" i="29"/>
  <c r="L329" i="29"/>
  <c r="L331" i="29" s="1"/>
  <c r="L339" i="29"/>
  <c r="L341" i="29" s="1"/>
  <c r="L344" i="29"/>
  <c r="L349" i="29"/>
  <c r="L352" i="29" s="1"/>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B5096" i="106"/>
  <c r="D5096" i="106"/>
  <c r="C82" i="5"/>
  <c r="B5102" i="106"/>
  <c r="D5102" i="106" s="1"/>
  <c r="D82" i="5"/>
  <c r="B5348" i="106" s="1"/>
  <c r="D5348" i="106" s="1"/>
  <c r="C93" i="5"/>
  <c r="B5112" i="106"/>
  <c r="D5112" i="106" s="1"/>
  <c r="C108" i="5"/>
  <c r="D108" i="5"/>
  <c r="B5355" i="106" s="1"/>
  <c r="D5355" i="106" s="1"/>
  <c r="E108" i="5"/>
  <c r="B5526" i="106"/>
  <c r="D5526" i="106" s="1"/>
  <c r="F108" i="5"/>
  <c r="B5587" i="106" s="1"/>
  <c r="D5587" i="106" s="1"/>
  <c r="G108" i="5"/>
  <c r="B5737" i="106"/>
  <c r="D5737" i="106" s="1"/>
  <c r="H108" i="5"/>
  <c r="B5886" i="106" s="1"/>
  <c r="D5886" i="106" s="1"/>
  <c r="I108" i="5"/>
  <c r="B5930" i="106"/>
  <c r="D5930" i="106" s="1"/>
  <c r="J108" i="5"/>
  <c r="B6351" i="106" s="1"/>
  <c r="D6351" i="106" s="1"/>
  <c r="K108" i="5"/>
  <c r="B5999" i="106"/>
  <c r="D5999" i="106" s="1"/>
  <c r="E109" i="5"/>
  <c r="E4" i="4" s="1"/>
  <c r="B2630" i="106" s="1"/>
  <c r="D2630" i="106" s="1"/>
  <c r="C114" i="5"/>
  <c r="B5125" i="106" s="1"/>
  <c r="D5125" i="106" s="1"/>
  <c r="D114" i="5"/>
  <c r="B5360" i="106"/>
  <c r="D5360" i="106" s="1"/>
  <c r="F114" i="5"/>
  <c r="B5592" i="106" s="1"/>
  <c r="D5592" i="106" s="1"/>
  <c r="G114" i="5"/>
  <c r="B5741" i="106"/>
  <c r="D5741" i="106" s="1"/>
  <c r="C121" i="5"/>
  <c r="B5132" i="106" s="1"/>
  <c r="D5132" i="106" s="1"/>
  <c r="D121" i="5"/>
  <c r="B5367" i="106"/>
  <c r="D5367" i="106" s="1"/>
  <c r="E121" i="5"/>
  <c r="B5534" i="106" s="1"/>
  <c r="D5534" i="106" s="1"/>
  <c r="F121" i="5"/>
  <c r="F131" i="5"/>
  <c r="B5614" i="106" s="1"/>
  <c r="D5614" i="106" s="1"/>
  <c r="F154" i="5"/>
  <c r="F172" i="5"/>
  <c r="B5644" i="106" s="1"/>
  <c r="D5644" i="106" s="1"/>
  <c r="G121" i="5"/>
  <c r="B5748" i="106"/>
  <c r="D5748" i="106" s="1"/>
  <c r="H121" i="5"/>
  <c r="B5893" i="106" s="1"/>
  <c r="D5893" i="106" s="1"/>
  <c r="J121" i="5"/>
  <c r="B6357" i="106"/>
  <c r="D6357" i="106" s="1"/>
  <c r="K121" i="5"/>
  <c r="B6006" i="106" s="1"/>
  <c r="D6006" i="106" s="1"/>
  <c r="C131" i="5"/>
  <c r="B5147" i="106"/>
  <c r="D5147" i="106" s="1"/>
  <c r="D131" i="5"/>
  <c r="B5369" i="106" s="1"/>
  <c r="D5369" i="106" s="1"/>
  <c r="C140" i="5"/>
  <c r="B5161" i="106"/>
  <c r="D5161" i="106" s="1"/>
  <c r="D140" i="5"/>
  <c r="B5383" i="106" s="1"/>
  <c r="D5383" i="106" s="1"/>
  <c r="G140" i="5"/>
  <c r="G144" i="5"/>
  <c r="B5756" i="106" s="1"/>
  <c r="D5756" i="106" s="1"/>
  <c r="G154" i="5"/>
  <c r="G172" i="5"/>
  <c r="G173" i="5" s="1"/>
  <c r="B5778" i="106" s="1"/>
  <c r="D5778" i="106" s="1"/>
  <c r="C144" i="5"/>
  <c r="B5165" i="106" s="1"/>
  <c r="D5165" i="106" s="1"/>
  <c r="C154" i="5"/>
  <c r="B5178" i="106"/>
  <c r="D5178" i="106" s="1"/>
  <c r="D154" i="5"/>
  <c r="B5394" i="106" s="1"/>
  <c r="D5394" i="106" s="1"/>
  <c r="B4357" i="106"/>
  <c r="D4357" i="106"/>
  <c r="E172" i="5"/>
  <c r="H172" i="5"/>
  <c r="B5899" i="106" s="1"/>
  <c r="D5899" i="106" s="1"/>
  <c r="I172" i="5"/>
  <c r="B4363" i="106"/>
  <c r="D4363" i="106" s="1"/>
  <c r="J172" i="5"/>
  <c r="B6396" i="106" s="1"/>
  <c r="D6396" i="106" s="1"/>
  <c r="K172" i="5"/>
  <c r="B5000" i="106"/>
  <c r="D5000" i="106" s="1"/>
  <c r="I173" i="5"/>
  <c r="B4216" i="106" s="1"/>
  <c r="D4216" i="106" s="1"/>
  <c r="C178" i="5"/>
  <c r="B5225" i="106"/>
  <c r="D5225" i="106" s="1"/>
  <c r="D178" i="5"/>
  <c r="B5423" i="106" s="1"/>
  <c r="D5423" i="106" s="1"/>
  <c r="E178" i="5"/>
  <c r="B4372" i="106"/>
  <c r="D4372" i="106" s="1"/>
  <c r="F178" i="5"/>
  <c r="B5655" i="106" s="1"/>
  <c r="D5655" i="106" s="1"/>
  <c r="G178" i="5"/>
  <c r="B5780" i="106"/>
  <c r="D5780" i="106" s="1"/>
  <c r="H178" i="5"/>
  <c r="I178" i="5"/>
  <c r="B4373" i="106"/>
  <c r="D4373" i="106" s="1"/>
  <c r="J178" i="5"/>
  <c r="B6400" i="106" s="1"/>
  <c r="D6400"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c r="D6016" i="106" s="1"/>
  <c r="B4395" i="106"/>
  <c r="D4395" i="106" s="1"/>
  <c r="D191" i="5"/>
  <c r="B4396" i="106" s="1"/>
  <c r="D4396" i="106" s="1"/>
  <c r="F191" i="5"/>
  <c r="G191" i="5"/>
  <c r="B4398" i="106" s="1"/>
  <c r="B5246" i="106"/>
  <c r="D5246" i="106"/>
  <c r="G201" i="5"/>
  <c r="B6409" i="106"/>
  <c r="D6409" i="106" s="1"/>
  <c r="B5260" i="106"/>
  <c r="D5260" i="106" s="1"/>
  <c r="D211" i="5"/>
  <c r="B5444" i="106" s="1"/>
  <c r="D5444" i="106" s="1"/>
  <c r="F211" i="5"/>
  <c r="B5677" i="106"/>
  <c r="D5677" i="106" s="1"/>
  <c r="G211" i="5"/>
  <c r="B5803" i="106" s="1"/>
  <c r="D5803" i="106" s="1"/>
  <c r="B4411" i="106"/>
  <c r="D4411" i="106"/>
  <c r="D216" i="5"/>
  <c r="B4412" i="106"/>
  <c r="D4412" i="106" s="1"/>
  <c r="F216" i="5"/>
  <c r="B4413" i="106" s="1"/>
  <c r="D4413" i="106" s="1"/>
  <c r="G216" i="5"/>
  <c r="B4414" i="106"/>
  <c r="D4414" i="106" s="1"/>
  <c r="B5286" i="106"/>
  <c r="D5286" i="106" s="1"/>
  <c r="D224" i="5"/>
  <c r="B5470" i="106" s="1"/>
  <c r="D5470" i="106" s="1"/>
  <c r="F224" i="5"/>
  <c r="B5703" i="106"/>
  <c r="D5703" i="106" s="1"/>
  <c r="G224" i="5"/>
  <c r="B5829" i="106" s="1"/>
  <c r="D5829" i="106" s="1"/>
  <c r="B5304" i="106"/>
  <c r="D5304" i="106"/>
  <c r="D228" i="5"/>
  <c r="B5488" i="106"/>
  <c r="D5488" i="106" s="1"/>
  <c r="G228" i="5"/>
  <c r="F135" i="34" s="1"/>
  <c r="G259" i="5"/>
  <c r="B6837" i="106"/>
  <c r="D6837" i="106" s="1"/>
  <c r="B6833" i="106"/>
  <c r="D6833" i="106" s="1"/>
  <c r="D259" i="5"/>
  <c r="B6834" i="106" s="1"/>
  <c r="D6834" i="106" s="1"/>
  <c r="E259" i="5"/>
  <c r="F259" i="5"/>
  <c r="B6836" i="106" s="1"/>
  <c r="D6836" i="106" s="1"/>
  <c r="H259" i="5"/>
  <c r="H273" i="5"/>
  <c r="B4441" i="106" s="1"/>
  <c r="D4441" i="106" s="1"/>
  <c r="J259" i="5"/>
  <c r="J273" i="5"/>
  <c r="K259" i="5"/>
  <c r="K273" i="5" s="1"/>
  <c r="B7041" i="106"/>
  <c r="D7041" i="106" s="1"/>
  <c r="I274" i="5"/>
  <c r="D5" i="4"/>
  <c r="B3406" i="106" s="1"/>
  <c r="D3406" i="106" s="1"/>
  <c r="G5" i="4"/>
  <c r="B3409" i="106"/>
  <c r="D3409" i="106" s="1"/>
  <c r="G14" i="4"/>
  <c r="B2609" i="106" s="1"/>
  <c r="D2609" i="106" s="1"/>
  <c r="G15" i="4"/>
  <c r="B6032" i="106"/>
  <c r="D6032" i="106" s="1"/>
  <c r="F13" i="4"/>
  <c r="B2596" i="106" s="1"/>
  <c r="D2596" i="106" s="1"/>
  <c r="C14" i="4"/>
  <c r="B2558" i="106" s="1"/>
  <c r="D2558" i="106" s="1"/>
  <c r="F14" i="4"/>
  <c r="E15" i="4"/>
  <c r="B2633" i="106"/>
  <c r="D2633" i="106" s="1"/>
  <c r="N22" i="3"/>
  <c r="B283" i="106" s="1"/>
  <c r="D283" i="106" s="1"/>
  <c r="C41" i="3"/>
  <c r="B93" i="106"/>
  <c r="D93" i="106" s="1"/>
  <c r="D7" i="118"/>
  <c r="D8" i="118"/>
  <c r="D9" i="118"/>
  <c r="H14" i="118"/>
  <c r="H19" i="118"/>
  <c r="H24" i="118"/>
  <c r="H28" i="118"/>
  <c r="H29" i="118"/>
  <c r="K28" i="118"/>
  <c r="O27" i="118" s="1"/>
  <c r="O29" i="118" s="1"/>
  <c r="H33" i="118"/>
  <c r="D11" i="37"/>
  <c r="D22" i="37"/>
  <c r="J22" i="37"/>
  <c r="L22" i="37"/>
  <c r="D24" i="37"/>
  <c r="B4270" i="106"/>
  <c r="D4270" i="106" s="1"/>
  <c r="B83" i="36"/>
  <c r="B2597" i="106"/>
  <c r="D2597" i="106" s="1"/>
  <c r="D5" i="7"/>
  <c r="B1761" i="106" s="1"/>
  <c r="D1761" i="106" s="1"/>
  <c r="D13" i="7"/>
  <c r="B3726" i="106"/>
  <c r="D3726" i="106" s="1"/>
  <c r="D9" i="7"/>
  <c r="B1767" i="106" s="1"/>
  <c r="D1767" i="106" s="1"/>
  <c r="F130" i="34"/>
  <c r="F127" i="34"/>
  <c r="F110" i="34"/>
  <c r="B5752" i="106"/>
  <c r="D5752" i="106"/>
  <c r="B5599" i="106"/>
  <c r="D5599" i="106"/>
  <c r="C172" i="5"/>
  <c r="B5214" i="106" s="1"/>
  <c r="D5214" i="106" s="1"/>
  <c r="D109" i="5"/>
  <c r="B5356" i="106" s="1"/>
  <c r="D5356" i="106" s="1"/>
  <c r="D7" i="7"/>
  <c r="B1763" i="106" s="1"/>
  <c r="D1763" i="106" s="1"/>
  <c r="D4" i="4"/>
  <c r="B2564" i="106" s="1"/>
  <c r="D2564" i="106" s="1"/>
  <c r="B1746" i="106"/>
  <c r="D1746" i="106" s="1"/>
  <c r="D17" i="7"/>
  <c r="B4104" i="106" s="1"/>
  <c r="D4104" i="106" s="1"/>
  <c r="D11" i="7"/>
  <c r="B1768" i="106"/>
  <c r="D1768" i="106" s="1"/>
  <c r="D15" i="7"/>
  <c r="B1772" i="106" s="1"/>
  <c r="D1772" i="106" s="1"/>
  <c r="B7760" i="106"/>
  <c r="D7760" i="106"/>
  <c r="D4" i="7"/>
  <c r="B1760" i="106" s="1"/>
  <c r="D1760" i="106" s="1"/>
  <c r="B5120" i="106"/>
  <c r="D5120" i="106" s="1"/>
  <c r="L13" i="11"/>
  <c r="B2060" i="106" s="1"/>
  <c r="D2060" i="106" s="1"/>
  <c r="D18" i="7"/>
  <c r="B4105" i="106" s="1"/>
  <c r="D4105" i="106" s="1"/>
  <c r="F106" i="34"/>
  <c r="J109" i="5"/>
  <c r="J4" i="4" s="1"/>
  <c r="F94" i="34"/>
  <c r="F128" i="34"/>
  <c r="D14" i="7"/>
  <c r="B1770" i="106" s="1"/>
  <c r="D1770" i="106" s="1"/>
  <c r="F5" i="4"/>
  <c r="B3408" i="106" s="1"/>
  <c r="D3408" i="106" s="1"/>
  <c r="B6840" i="106"/>
  <c r="D6840" i="106" s="1"/>
  <c r="B6839" i="106"/>
  <c r="D6839" i="106" s="1"/>
  <c r="B6838" i="106"/>
  <c r="D6838" i="106" s="1"/>
  <c r="D172" i="5"/>
  <c r="B5412" i="106" s="1"/>
  <c r="D5412" i="106"/>
  <c r="B5618" i="106"/>
  <c r="D5618" i="106"/>
  <c r="F16" i="11"/>
  <c r="B2031" i="106" s="1"/>
  <c r="D2031" i="106"/>
  <c r="F40" i="34"/>
  <c r="B7200" i="106"/>
  <c r="D7200" i="106"/>
  <c r="D331" i="29"/>
  <c r="B7217" i="106"/>
  <c r="D7217" i="106" s="1"/>
  <c r="B7144" i="106"/>
  <c r="D7144" i="106" s="1"/>
  <c r="K323" i="29"/>
  <c r="B6901" i="106"/>
  <c r="D6901" i="106"/>
  <c r="F51" i="34"/>
  <c r="B6885" i="106"/>
  <c r="D6885" i="106" s="1"/>
  <c r="F43" i="34"/>
  <c r="D7211" i="106"/>
  <c r="B6893" i="106"/>
  <c r="D6893" i="106" s="1"/>
  <c r="F47" i="34"/>
  <c r="B6877" i="106"/>
  <c r="D6877" i="106"/>
  <c r="F39" i="34"/>
  <c r="B6216" i="106"/>
  <c r="D6216" i="106" s="1"/>
  <c r="D57" i="36"/>
  <c r="B3703" i="106"/>
  <c r="D3703" i="106"/>
  <c r="K349" i="29"/>
  <c r="B3676" i="106"/>
  <c r="D3676" i="106" s="1"/>
  <c r="K344" i="29"/>
  <c r="I76" i="4"/>
  <c r="L41" i="3"/>
  <c r="I41" i="3"/>
  <c r="K16" i="11"/>
  <c r="B2055" i="106"/>
  <c r="D2055" i="106" s="1"/>
  <c r="H305" i="29"/>
  <c r="B1554" i="106" s="1"/>
  <c r="D1554" i="106" s="1"/>
  <c r="D305" i="29"/>
  <c r="B1530" i="106" s="1"/>
  <c r="D1530" i="106"/>
  <c r="B1512" i="106"/>
  <c r="D1512" i="106"/>
  <c r="K223" i="29"/>
  <c r="B1352" i="106"/>
  <c r="D1352" i="106"/>
  <c r="E204" i="29"/>
  <c r="B1353" i="106"/>
  <c r="D1353" i="106" s="1"/>
  <c r="B1264" i="106"/>
  <c r="D1264" i="106" s="1"/>
  <c r="H129" i="29"/>
  <c r="B1239" i="106"/>
  <c r="D1239" i="106"/>
  <c r="E129" i="29"/>
  <c r="B1146" i="106"/>
  <c r="D1146" i="106" s="1"/>
  <c r="K110" i="29"/>
  <c r="D122" i="106"/>
  <c r="E17" i="145"/>
  <c r="G17" i="145" s="1"/>
  <c r="B1134" i="106"/>
  <c r="D1134" i="106" s="1"/>
  <c r="B7759" i="106"/>
  <c r="D7759" i="106" s="1"/>
  <c r="B1339" i="106"/>
  <c r="D1339" i="106" s="1"/>
  <c r="C204" i="29"/>
  <c r="B1340" i="106" s="1"/>
  <c r="D1340" i="106" s="1"/>
  <c r="B169" i="106"/>
  <c r="D169" i="106" s="1"/>
  <c r="F41" i="3"/>
  <c r="E16" i="145"/>
  <c r="G16" i="145"/>
  <c r="B1131" i="106"/>
  <c r="D1131" i="106"/>
  <c r="L3" i="11"/>
  <c r="B7596" i="106" s="1"/>
  <c r="L9" i="11"/>
  <c r="B7614" i="106" s="1"/>
  <c r="L10" i="11"/>
  <c r="B2058" i="106" s="1"/>
  <c r="D2058" i="106" s="1"/>
  <c r="D16" i="7"/>
  <c r="D8" i="7"/>
  <c r="B1764" i="106" s="1"/>
  <c r="D1764" i="106"/>
  <c r="B4435" i="106"/>
  <c r="D4435" i="106" s="1"/>
  <c r="I7" i="4"/>
  <c r="B4444" i="106" s="1"/>
  <c r="D4444" i="106" s="1"/>
  <c r="B4397" i="106"/>
  <c r="D4397" i="106" s="1"/>
  <c r="B4950" i="106"/>
  <c r="D4950" i="106" s="1"/>
  <c r="H274" i="5"/>
  <c r="H7" i="4" s="1"/>
  <c r="L204" i="29"/>
  <c r="B1121" i="106"/>
  <c r="D1121" i="106" s="1"/>
  <c r="K53" i="29"/>
  <c r="E12" i="145"/>
  <c r="F160" i="34"/>
  <c r="F40" i="108"/>
  <c r="G42" i="108" s="1"/>
  <c r="D40" i="108"/>
  <c r="E42" i="108" s="1"/>
  <c r="B7600" i="106"/>
  <c r="B7605" i="106"/>
  <c r="D50" i="36"/>
  <c r="E273" i="5"/>
  <c r="B6835" i="106"/>
  <c r="D6835" i="106" s="1"/>
  <c r="G273" i="5"/>
  <c r="G274" i="5" s="1"/>
  <c r="G7" i="4" s="1"/>
  <c r="B2605" i="106" s="1"/>
  <c r="D4398" i="106"/>
  <c r="B5537" i="106"/>
  <c r="D5537" i="106"/>
  <c r="I109" i="5"/>
  <c r="L288" i="29"/>
  <c r="L114" i="29"/>
  <c r="B720" i="106"/>
  <c r="D720" i="106" s="1"/>
  <c r="L16" i="11"/>
  <c r="B2061" i="106" s="1"/>
  <c r="D2061" i="106"/>
  <c r="B7618" i="106"/>
  <c r="L14" i="11"/>
  <c r="B7623" i="106" s="1"/>
  <c r="B7230" i="106"/>
  <c r="D7230" i="106" s="1"/>
  <c r="I341" i="29"/>
  <c r="I354" i="29" s="1"/>
  <c r="B7202" i="106"/>
  <c r="D7202" i="106" s="1"/>
  <c r="F331" i="29"/>
  <c r="B7219" i="106" s="1"/>
  <c r="D7219" i="106"/>
  <c r="L34" i="131"/>
  <c r="B7531" i="106" s="1"/>
  <c r="B7214" i="106"/>
  <c r="D7214" i="106"/>
  <c r="H331" i="29"/>
  <c r="B7221" i="106"/>
  <c r="D7221" i="106" s="1"/>
  <c r="B7201" i="106"/>
  <c r="D7201" i="106" s="1"/>
  <c r="E331" i="29"/>
  <c r="B7218" i="106" s="1"/>
  <c r="D7218" i="106"/>
  <c r="B6917" i="106"/>
  <c r="D6917" i="106"/>
  <c r="D273" i="5"/>
  <c r="B5501" i="106" s="1"/>
  <c r="D5501" i="106"/>
  <c r="D7248" i="106"/>
  <c r="D7246" i="106"/>
  <c r="I305" i="29"/>
  <c r="B7116" i="106" s="1"/>
  <c r="D7116" i="106"/>
  <c r="J150" i="29"/>
  <c r="B7052" i="106"/>
  <c r="D7052" i="106" s="1"/>
  <c r="I150" i="29"/>
  <c r="D6916" i="106"/>
  <c r="I49" i="8"/>
  <c r="B3633" i="106"/>
  <c r="D3633" i="106"/>
  <c r="E341" i="29"/>
  <c r="E44" i="4"/>
  <c r="B3235" i="106"/>
  <c r="D3235" i="106" s="1"/>
  <c r="D77" i="4"/>
  <c r="B3238" i="106" s="1"/>
  <c r="D3238" i="106"/>
  <c r="B3229" i="106"/>
  <c r="D3229" i="106"/>
  <c r="C77" i="4"/>
  <c r="B3232" i="106"/>
  <c r="D3232" i="106" s="1"/>
  <c r="B1977" i="106"/>
  <c r="D1977" i="106" s="1"/>
  <c r="H24" i="12"/>
  <c r="B1867" i="106"/>
  <c r="D1867" i="106"/>
  <c r="F15" i="8"/>
  <c r="K303" i="29"/>
  <c r="B1555" i="106"/>
  <c r="D1555" i="106"/>
  <c r="K296" i="29"/>
  <c r="G305" i="29"/>
  <c r="B1548" i="106" s="1"/>
  <c r="D1548" i="106"/>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B1481" i="106" s="1"/>
  <c r="K198" i="29"/>
  <c r="B2842" i="106"/>
  <c r="D2842" i="106" s="1"/>
  <c r="B1381" i="106"/>
  <c r="D1381" i="106" s="1"/>
  <c r="B1317" i="106"/>
  <c r="D1317" i="106" s="1"/>
  <c r="H168" i="29"/>
  <c r="B1318" i="106" s="1"/>
  <c r="D1318" i="106" s="1"/>
  <c r="B1127" i="106"/>
  <c r="D1127" i="106"/>
  <c r="K65" i="29"/>
  <c r="B1133" i="106"/>
  <c r="D1133" i="106" s="1"/>
  <c r="B1123" i="106"/>
  <c r="D1123" i="106" s="1"/>
  <c r="K57" i="29"/>
  <c r="B3640" i="106"/>
  <c r="D3640" i="106" s="1"/>
  <c r="F341" i="29"/>
  <c r="C354" i="29"/>
  <c r="B3622" i="106"/>
  <c r="D3622" i="106" s="1"/>
  <c r="K77" i="4"/>
  <c r="B3587" i="106" s="1"/>
  <c r="D3587"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H190" i="29"/>
  <c r="B2828" i="106"/>
  <c r="D2828" i="106" s="1"/>
  <c r="K136" i="29"/>
  <c r="B2986" i="106"/>
  <c r="D2986" i="106" s="1"/>
  <c r="B1256" i="106"/>
  <c r="D1256" i="106" s="1"/>
  <c r="G129" i="29"/>
  <c r="G150" i="29" s="1"/>
  <c r="K100" i="29"/>
  <c r="B7013" i="106"/>
  <c r="D7013" i="106" s="1"/>
  <c r="B1135" i="106"/>
  <c r="D1135" i="106"/>
  <c r="B1021" i="106"/>
  <c r="D1021" i="106" s="1"/>
  <c r="H74" i="29"/>
  <c r="B1045" i="106" s="1"/>
  <c r="D1045" i="106" s="1"/>
  <c r="E39" i="108"/>
  <c r="B1144" i="106"/>
  <c r="D1144" i="106"/>
  <c r="K188" i="29"/>
  <c r="B1358" i="106"/>
  <c r="D1358" i="106" s="1"/>
  <c r="F204" i="29"/>
  <c r="B1359" i="106" s="1"/>
  <c r="D1359" i="106"/>
  <c r="B1283" i="106"/>
  <c r="D1283" i="106" s="1"/>
  <c r="K146" i="29"/>
  <c r="K148" i="29" s="1"/>
  <c r="B1287" i="106" s="1"/>
  <c r="D1287" i="106" s="1"/>
  <c r="B1275" i="106"/>
  <c r="D1275" i="106"/>
  <c r="B1266" i="106"/>
  <c r="D1266" i="106" s="1"/>
  <c r="H150" i="29"/>
  <c r="B1273" i="106" s="1"/>
  <c r="D1273" i="106"/>
  <c r="B1247" i="106"/>
  <c r="D1247" i="106"/>
  <c r="F129" i="29"/>
  <c r="B1231" i="106"/>
  <c r="D1231" i="106" s="1"/>
  <c r="D129" i="29"/>
  <c r="D150" i="29" s="1"/>
  <c r="B1109" i="106"/>
  <c r="D1109" i="106"/>
  <c r="B211" i="106"/>
  <c r="D211" i="106" s="1"/>
  <c r="H41" i="3"/>
  <c r="B188" i="106"/>
  <c r="D188" i="106"/>
  <c r="G41" i="3"/>
  <c r="B139" i="106"/>
  <c r="D139" i="106" s="1"/>
  <c r="E41" i="3"/>
  <c r="L150" i="29"/>
  <c r="J24" i="12"/>
  <c r="B7732" i="106" s="1"/>
  <c r="D7732" i="106" s="1"/>
  <c r="B7730" i="106"/>
  <c r="D7730" i="106"/>
  <c r="B5914" i="106"/>
  <c r="D5914" i="106" s="1"/>
  <c r="B2657" i="106"/>
  <c r="D2657" i="106" s="1"/>
  <c r="B3447" i="106"/>
  <c r="D3447" i="106" s="1"/>
  <c r="C34" i="131"/>
  <c r="C35" i="131" s="1"/>
  <c r="B171" i="106"/>
  <c r="D171" i="106" s="1"/>
  <c r="D53" i="36"/>
  <c r="B2913" i="106"/>
  <c r="D2913" i="106" s="1"/>
  <c r="D56" i="36"/>
  <c r="B3674" i="106"/>
  <c r="D3674" i="106" s="1"/>
  <c r="K15" i="4"/>
  <c r="B3573" i="106" s="1"/>
  <c r="D3573" i="106"/>
  <c r="D173" i="5"/>
  <c r="D6" i="4" s="1"/>
  <c r="B2566" i="106" s="1"/>
  <c r="D2566" i="106" s="1"/>
  <c r="B1241" i="106"/>
  <c r="D1241" i="106" s="1"/>
  <c r="E150" i="29"/>
  <c r="B1242" i="106" s="1"/>
  <c r="D1242" i="106"/>
  <c r="B2917" i="106"/>
  <c r="D2917" i="106" s="1"/>
  <c r="D59" i="36"/>
  <c r="B6220" i="106"/>
  <c r="D6220" i="106" s="1"/>
  <c r="B6352" i="106"/>
  <c r="D6352" i="106" s="1"/>
  <c r="B5320" i="106"/>
  <c r="D5320" i="106" s="1"/>
  <c r="C274" i="5"/>
  <c r="B1234" i="106"/>
  <c r="D1234" i="106" s="1"/>
  <c r="B1233" i="106"/>
  <c r="D1233" i="106" s="1"/>
  <c r="F150" i="29"/>
  <c r="B1250" i="106" s="1"/>
  <c r="D1250" i="106"/>
  <c r="B1249" i="106"/>
  <c r="D1249" i="106"/>
  <c r="K190" i="29"/>
  <c r="B2837" i="106"/>
  <c r="D2837" i="106"/>
  <c r="B1258" i="106"/>
  <c r="D1258" i="106" s="1"/>
  <c r="B1446" i="106"/>
  <c r="D1446" i="106" s="1"/>
  <c r="D288" i="29"/>
  <c r="B1448" i="106" s="1"/>
  <c r="D1448" i="106" s="1"/>
  <c r="E24" i="108"/>
  <c r="K202" i="29"/>
  <c r="F16" i="4" s="1"/>
  <c r="B4157" i="106"/>
  <c r="D4157" i="106"/>
  <c r="B1559" i="106"/>
  <c r="D1559" i="106" s="1"/>
  <c r="H13" i="4"/>
  <c r="B1875" i="106"/>
  <c r="D1875" i="106"/>
  <c r="F22" i="37"/>
  <c r="B3274" i="106"/>
  <c r="D3274" i="106" s="1"/>
  <c r="E77" i="4"/>
  <c r="B3277" i="106" s="1"/>
  <c r="D3277" i="106"/>
  <c r="B7051" i="106"/>
  <c r="D7051" i="106" s="1"/>
  <c r="F59" i="34"/>
  <c r="B7747" i="106"/>
  <c r="D7747" i="106" s="1"/>
  <c r="E274" i="5"/>
  <c r="J26" i="12"/>
  <c r="B7742" i="106" s="1"/>
  <c r="D7742" i="106" s="1"/>
  <c r="B190" i="106"/>
  <c r="D190" i="106" s="1"/>
  <c r="D54" i="36"/>
  <c r="K138" i="29"/>
  <c r="B2093" i="106"/>
  <c r="D2093" i="106" s="1"/>
  <c r="H204" i="29"/>
  <c r="B1376" i="106" s="1"/>
  <c r="D1376" i="106" s="1"/>
  <c r="B2830" i="106"/>
  <c r="D2830" i="106"/>
  <c r="B1958" i="106"/>
  <c r="D1958" i="106"/>
  <c r="G26" i="12"/>
  <c r="B7739" i="106"/>
  <c r="D7739" i="106" s="1"/>
  <c r="B3642" i="106"/>
  <c r="D3642" i="106" s="1"/>
  <c r="F354" i="29"/>
  <c r="B3643" i="106" s="1"/>
  <c r="D3643" i="106"/>
  <c r="B7243" i="106"/>
  <c r="D7243" i="106" s="1"/>
  <c r="K273" i="29"/>
  <c r="G13" i="4" s="1"/>
  <c r="B2608" i="106" s="1"/>
  <c r="D2608" i="106" s="1"/>
  <c r="D1481" i="106"/>
  <c r="E354" i="29"/>
  <c r="B3636" i="106" s="1"/>
  <c r="D3636" i="106" s="1"/>
  <c r="B3635" i="106"/>
  <c r="D3635" i="106"/>
  <c r="B4171" i="106"/>
  <c r="D4171" i="106" s="1"/>
  <c r="N36" i="3"/>
  <c r="H37" i="37" s="1"/>
  <c r="B7244" i="106"/>
  <c r="D7244" i="106" s="1"/>
  <c r="B7234" i="106"/>
  <c r="D7234" i="106" s="1"/>
  <c r="G12" i="145"/>
  <c r="B7299" i="106"/>
  <c r="B5421" i="106"/>
  <c r="D5421" i="106" s="1"/>
  <c r="B5326" i="106"/>
  <c r="D5326" i="106" s="1"/>
  <c r="C7" i="4"/>
  <c r="B285" i="106"/>
  <c r="D285" i="106" s="1"/>
  <c r="N37" i="3"/>
  <c r="N41" i="3" s="1"/>
  <c r="B1510" i="106"/>
  <c r="D1510" i="106" s="1"/>
  <c r="K17" i="4"/>
  <c r="B3575" i="106" s="1"/>
  <c r="D3575" i="106" s="1"/>
  <c r="D3574" i="106"/>
  <c r="B1282" i="106"/>
  <c r="D1282" i="106"/>
  <c r="F57" i="34"/>
  <c r="D15" i="4"/>
  <c r="B2571" i="106" s="1"/>
  <c r="D2571" i="106"/>
  <c r="B1387" i="106"/>
  <c r="D1387" i="106" s="1"/>
  <c r="F15" i="4"/>
  <c r="B2598" i="106" s="1"/>
  <c r="D2598" i="106" s="1"/>
  <c r="D16" i="4"/>
  <c r="B2572" i="106" s="1"/>
  <c r="D2572" i="106" s="1"/>
  <c r="K19" i="4"/>
  <c r="B4144" i="106" s="1"/>
  <c r="D4144" i="106" s="1"/>
  <c r="B287" i="106"/>
  <c r="D287" i="106" s="1"/>
  <c r="B4997" i="106"/>
  <c r="D4997" i="106" s="1"/>
  <c r="H32" i="118"/>
  <c r="K32" i="118" s="1"/>
  <c r="O31" i="118" s="1"/>
  <c r="O33" i="118" s="1"/>
  <c r="D2605" i="106"/>
  <c r="B2554" i="106"/>
  <c r="D2554" i="106" s="1"/>
  <c r="B288" i="106"/>
  <c r="D288" i="106" s="1"/>
  <c r="B2599" i="106" l="1"/>
  <c r="D2599" i="106" s="1"/>
  <c r="F17" i="4"/>
  <c r="B1382" i="106"/>
  <c r="D1382" i="106" s="1"/>
  <c r="F63" i="34"/>
  <c r="K204" i="29"/>
  <c r="B141" i="106"/>
  <c r="D141" i="106" s="1"/>
  <c r="D52" i="36"/>
  <c r="K305" i="29"/>
  <c r="B1560" i="106" s="1"/>
  <c r="D1560" i="106" s="1"/>
  <c r="B2102" i="106"/>
  <c r="D2102" i="106" s="1"/>
  <c r="H15" i="4"/>
  <c r="B2660" i="106" s="1"/>
  <c r="D2660" i="106" s="1"/>
  <c r="B1983" i="106"/>
  <c r="D1983" i="106" s="1"/>
  <c r="H26" i="12"/>
  <c r="B7740" i="106" s="1"/>
  <c r="D7740" i="106" s="1"/>
  <c r="B6026" i="106"/>
  <c r="D6026" i="106" s="1"/>
  <c r="I4" i="4"/>
  <c r="B1122" i="106"/>
  <c r="D1122" i="106" s="1"/>
  <c r="G23" i="108"/>
  <c r="B1151" i="106"/>
  <c r="D1151" i="106" s="1"/>
  <c r="K112" i="29"/>
  <c r="B4442" i="106"/>
  <c r="D4442" i="106" s="1"/>
  <c r="K274" i="5"/>
  <c r="L354" i="29"/>
  <c r="A7250" i="106"/>
  <c r="D7249" i="106"/>
  <c r="B5869" i="106"/>
  <c r="D5869" i="106" s="1"/>
  <c r="K288" i="29"/>
  <c r="B7298" i="106"/>
  <c r="E19" i="145"/>
  <c r="E23" i="108"/>
  <c r="B4434" i="106"/>
  <c r="D4434" i="106" s="1"/>
  <c r="E7" i="4"/>
  <c r="B4443" i="106" s="1"/>
  <c r="D4443" i="106" s="1"/>
  <c r="B5863" i="106"/>
  <c r="D5863" i="106" s="1"/>
  <c r="I275" i="5"/>
  <c r="B5946" i="106" s="1"/>
  <c r="D5946" i="106" s="1"/>
  <c r="B2659" i="106"/>
  <c r="D2659" i="106" s="1"/>
  <c r="H17" i="4"/>
  <c r="B7048" i="106"/>
  <c r="D7048" i="106" s="1"/>
  <c r="B213" i="106"/>
  <c r="D213" i="106" s="1"/>
  <c r="D55" i="36"/>
  <c r="B1259" i="106"/>
  <c r="D1259" i="106" s="1"/>
  <c r="F58" i="34"/>
  <c r="B1125" i="106"/>
  <c r="D1125" i="106" s="1"/>
  <c r="G24" i="108"/>
  <c r="G6" i="4"/>
  <c r="B2604" i="106" s="1"/>
  <c r="D2604" i="106" s="1"/>
  <c r="B1474" i="106"/>
  <c r="D1474" i="106" s="1"/>
  <c r="G12" i="4"/>
  <c r="B3318" i="106"/>
  <c r="D3318" i="106" s="1"/>
  <c r="I77" i="4"/>
  <c r="B3319" i="106" s="1"/>
  <c r="D3319" i="106" s="1"/>
  <c r="B7207" i="106"/>
  <c r="D7207" i="106" s="1"/>
  <c r="J13" i="4"/>
  <c r="B7199" i="106"/>
  <c r="D7199" i="106" s="1"/>
  <c r="C331" i="29"/>
  <c r="B7216" i="106" s="1"/>
  <c r="D7216" i="106" s="1"/>
  <c r="B3565" i="106"/>
  <c r="D3565" i="106" s="1"/>
  <c r="K41" i="3"/>
  <c r="F15" i="145"/>
  <c r="F19" i="145" s="1"/>
  <c r="B1274" i="106"/>
  <c r="D1274" i="106" s="1"/>
  <c r="B2" i="178"/>
  <c r="B2" i="174"/>
  <c r="B2" i="177"/>
  <c r="B2" i="176"/>
  <c r="B2" i="172"/>
  <c r="A2" i="173"/>
  <c r="A2" i="171"/>
  <c r="B2" i="175"/>
  <c r="A2" i="170"/>
  <c r="K81" i="29"/>
  <c r="B2976" i="106" s="1"/>
  <c r="D2976" i="106" s="1"/>
  <c r="B2958" i="106"/>
  <c r="D2958" i="106" s="1"/>
  <c r="H84" i="29"/>
  <c r="B838" i="106"/>
  <c r="D838" i="106" s="1"/>
  <c r="K37" i="29"/>
  <c r="B844" i="106"/>
  <c r="D844" i="106" s="1"/>
  <c r="E47" i="29"/>
  <c r="B847" i="106" s="1"/>
  <c r="D847" i="106" s="1"/>
  <c r="B902" i="106"/>
  <c r="D902" i="106" s="1"/>
  <c r="F47" i="29"/>
  <c r="K354" i="29"/>
  <c r="B3678" i="106" s="1"/>
  <c r="D3678" i="106" s="1"/>
  <c r="D274" i="5"/>
  <c r="D74" i="29"/>
  <c r="G74" i="29"/>
  <c r="K127" i="29"/>
  <c r="D204" i="29"/>
  <c r="B1346" i="106" s="1"/>
  <c r="D1346" i="106" s="1"/>
  <c r="E74" i="29"/>
  <c r="K72" i="29"/>
  <c r="B1141" i="106" s="1"/>
  <c r="D1141" i="106" s="1"/>
  <c r="B3672" i="106"/>
  <c r="D3672" i="106" s="1"/>
  <c r="I74" i="29"/>
  <c r="J305" i="29"/>
  <c r="B7117" i="106" s="1"/>
  <c r="D7117" i="106" s="1"/>
  <c r="D7247" i="106"/>
  <c r="J74" i="29"/>
  <c r="B6978" i="106" s="1"/>
  <c r="D6978" i="106" s="1"/>
  <c r="K33" i="29"/>
  <c r="B5527" i="106"/>
  <c r="D5527" i="106" s="1"/>
  <c r="E173" i="5"/>
  <c r="F273" i="5"/>
  <c r="B19" i="7"/>
  <c r="B1759" i="106" s="1"/>
  <c r="D1759" i="106" s="1"/>
  <c r="D10" i="7"/>
  <c r="A1" i="131"/>
  <c r="D41" i="3"/>
  <c r="K286" i="29"/>
  <c r="E305" i="29"/>
  <c r="B1536" i="106" s="1"/>
  <c r="D1536" i="106" s="1"/>
  <c r="D341" i="29"/>
  <c r="H354" i="29"/>
  <c r="B3660" i="106" s="1"/>
  <c r="D3660" i="106" s="1"/>
  <c r="K329" i="29"/>
  <c r="F48" i="34"/>
  <c r="K109" i="5"/>
  <c r="C5" i="4"/>
  <c r="B3405" i="106" s="1"/>
  <c r="D3405" i="106" s="1"/>
  <c r="N23" i="3"/>
  <c r="I6" i="4"/>
  <c r="B5011" i="106" s="1"/>
  <c r="D5011" i="106" s="1"/>
  <c r="J173" i="5"/>
  <c r="F109" i="5"/>
  <c r="F104" i="34"/>
  <c r="F175" i="34" s="1"/>
  <c r="F173" i="5"/>
  <c r="C173" i="5"/>
  <c r="D12" i="7"/>
  <c r="B1769" i="106" s="1"/>
  <c r="D1769" i="106" s="1"/>
  <c r="F105" i="34"/>
  <c r="H109" i="5"/>
  <c r="H173" i="5"/>
  <c r="B5847" i="106"/>
  <c r="D5847" i="106" s="1"/>
  <c r="F126" i="34"/>
  <c r="B5770" i="106"/>
  <c r="D5770" i="106" s="1"/>
  <c r="L5" i="11"/>
  <c r="B2056" i="106" s="1"/>
  <c r="D2056" i="106" s="1"/>
  <c r="D14" i="4"/>
  <c r="B2570" i="106" s="1"/>
  <c r="D2570" i="106" s="1"/>
  <c r="J274" i="5"/>
  <c r="K173" i="5"/>
  <c r="G109" i="5"/>
  <c r="C109" i="5"/>
  <c r="C47" i="29"/>
  <c r="K44" i="29"/>
  <c r="F19" i="7"/>
  <c r="F56" i="34"/>
  <c r="F46" i="34"/>
  <c r="F35" i="34"/>
  <c r="G39" i="108"/>
  <c r="E35" i="108"/>
  <c r="G26" i="108"/>
  <c r="E26" i="108"/>
  <c r="B7231" i="106"/>
  <c r="D7231" i="106" s="1"/>
  <c r="J341" i="29"/>
  <c r="B7205" i="106"/>
  <c r="D7205" i="106" s="1"/>
  <c r="I331" i="29"/>
  <c r="B7222" i="106" s="1"/>
  <c r="D7222" i="106" s="1"/>
  <c r="B3647" i="106"/>
  <c r="D3647" i="106" s="1"/>
  <c r="G341" i="29"/>
  <c r="H44" i="4"/>
  <c r="B6289" i="106"/>
  <c r="D6289" i="106" s="1"/>
  <c r="B1324" i="106"/>
  <c r="D1324" i="106" s="1"/>
  <c r="K162" i="29"/>
  <c r="B1995" i="106"/>
  <c r="D1995" i="106" s="1"/>
  <c r="I24" i="12"/>
  <c r="B1877" i="106"/>
  <c r="D1877" i="106" s="1"/>
  <c r="F21" i="8"/>
  <c r="K84" i="29"/>
  <c r="B2973" i="106"/>
  <c r="D2973" i="106" s="1"/>
  <c r="B1223" i="106"/>
  <c r="D1223" i="106" s="1"/>
  <c r="C129" i="29"/>
  <c r="B1" i="178"/>
  <c r="B1" i="175"/>
  <c r="A1" i="170"/>
  <c r="B1" i="172"/>
  <c r="B1" i="174"/>
  <c r="B1" i="176"/>
  <c r="B1225" i="106" l="1"/>
  <c r="D1225" i="106" s="1"/>
  <c r="C150" i="29"/>
  <c r="B1226" i="106" s="1"/>
  <c r="D1226" i="106" s="1"/>
  <c r="B1879" i="106"/>
  <c r="D1879" i="106" s="1"/>
  <c r="H22" i="37"/>
  <c r="F24" i="37" s="1"/>
  <c r="B1996" i="106"/>
  <c r="D1996" i="106" s="1"/>
  <c r="I26" i="12"/>
  <c r="B7741" i="106" s="1"/>
  <c r="D7741" i="106" s="1"/>
  <c r="K166" i="29"/>
  <c r="B1328" i="106"/>
  <c r="D1328" i="106" s="1"/>
  <c r="B3649" i="106"/>
  <c r="D3649" i="106" s="1"/>
  <c r="G354" i="29"/>
  <c r="B3650" i="106" s="1"/>
  <c r="D3650" i="106" s="1"/>
  <c r="J354" i="29"/>
  <c r="B7245" i="106" s="1"/>
  <c r="D7245" i="106" s="1"/>
  <c r="B7235" i="106"/>
  <c r="D7235" i="106" s="1"/>
  <c r="B1116" i="106"/>
  <c r="D1116" i="106" s="1"/>
  <c r="K47" i="29"/>
  <c r="C275" i="5"/>
  <c r="B5121" i="106"/>
  <c r="D5121" i="106" s="1"/>
  <c r="C4" i="4"/>
  <c r="K6" i="4"/>
  <c r="B3570" i="106" s="1"/>
  <c r="D3570" i="106" s="1"/>
  <c r="B6014" i="106"/>
  <c r="D6014" i="106" s="1"/>
  <c r="H4" i="4"/>
  <c r="H275" i="5"/>
  <c r="B6025" i="106"/>
  <c r="D6025" i="106" s="1"/>
  <c r="B5653" i="106"/>
  <c r="D5653" i="106" s="1"/>
  <c r="F6" i="4"/>
  <c r="B2593" i="106" s="1"/>
  <c r="D2593" i="106" s="1"/>
  <c r="F4" i="4"/>
  <c r="B5588" i="106"/>
  <c r="D5588" i="106" s="1"/>
  <c r="B124" i="106"/>
  <c r="D124" i="106" s="1"/>
  <c r="D51" i="36"/>
  <c r="B1765" i="106"/>
  <c r="D1765" i="106" s="1"/>
  <c r="D19" i="7"/>
  <c r="B1775" i="106" s="1"/>
  <c r="D1775" i="106" s="1"/>
  <c r="F274" i="5"/>
  <c r="B5713" i="106"/>
  <c r="D5713" i="106" s="1"/>
  <c r="E114" i="29"/>
  <c r="B873" i="106" s="1"/>
  <c r="D873" i="106" s="1"/>
  <c r="B871" i="106"/>
  <c r="D871" i="106" s="1"/>
  <c r="K129" i="29"/>
  <c r="B1279" i="106"/>
  <c r="D1279" i="106" s="1"/>
  <c r="D114" i="29"/>
  <c r="B815" i="106" s="1"/>
  <c r="D815" i="106" s="1"/>
  <c r="B813" i="106"/>
  <c r="D813" i="106" s="1"/>
  <c r="J114" i="29"/>
  <c r="B7021" i="106" s="1"/>
  <c r="D7021" i="106" s="1"/>
  <c r="B7042" i="106"/>
  <c r="D7042" i="106" s="1"/>
  <c r="G17" i="4"/>
  <c r="B2607" i="106"/>
  <c r="D2607" i="106" s="1"/>
  <c r="F12" i="34"/>
  <c r="B1517" i="106"/>
  <c r="D1517" i="106" s="1"/>
  <c r="B1388" i="106"/>
  <c r="D1388" i="106" s="1"/>
  <c r="F11" i="34"/>
  <c r="D7" i="146"/>
  <c r="F19" i="4"/>
  <c r="B4139" i="106" s="1"/>
  <c r="D4139" i="106" s="1"/>
  <c r="B2600" i="106"/>
  <c r="D2600" i="106" s="1"/>
  <c r="G15" i="145"/>
  <c r="G19" i="145" s="1"/>
  <c r="J20" i="145" s="1"/>
  <c r="B2088" i="106"/>
  <c r="D2088" i="106" s="1"/>
  <c r="K102" i="29"/>
  <c r="B3296" i="106"/>
  <c r="D3296" i="106" s="1"/>
  <c r="H77" i="4"/>
  <c r="B3299" i="106" s="1"/>
  <c r="D3299" i="106" s="1"/>
  <c r="C74" i="29"/>
  <c r="B731" i="106"/>
  <c r="D731" i="106" s="1"/>
  <c r="G4" i="4"/>
  <c r="B6024" i="106"/>
  <c r="D6024" i="106" s="1"/>
  <c r="G275" i="5"/>
  <c r="J7" i="4"/>
  <c r="B6222" i="106" s="1"/>
  <c r="D6222" i="106" s="1"/>
  <c r="B7054" i="106"/>
  <c r="D7054" i="106" s="1"/>
  <c r="H6" i="4"/>
  <c r="B2656" i="106" s="1"/>
  <c r="D2656" i="106" s="1"/>
  <c r="B5906" i="106"/>
  <c r="D5906" i="106" s="1"/>
  <c r="C6" i="4"/>
  <c r="B2553" i="106" s="1"/>
  <c r="D2553" i="106" s="1"/>
  <c r="B5223" i="106"/>
  <c r="D5223" i="106" s="1"/>
  <c r="B6397" i="106"/>
  <c r="D6397" i="106" s="1"/>
  <c r="J6" i="4"/>
  <c r="J275" i="5"/>
  <c r="B284" i="106"/>
  <c r="D284" i="106" s="1"/>
  <c r="D61" i="36"/>
  <c r="K4" i="4"/>
  <c r="K275" i="5"/>
  <c r="B6028" i="106"/>
  <c r="D6028" i="106" s="1"/>
  <c r="B7215" i="106"/>
  <c r="D7215" i="106" s="1"/>
  <c r="J16" i="4"/>
  <c r="B6226" i="106" s="1"/>
  <c r="D6226" i="106" s="1"/>
  <c r="K331" i="29"/>
  <c r="D354" i="29"/>
  <c r="B3629" i="106" s="1"/>
  <c r="D3629" i="106" s="1"/>
  <c r="B3628" i="106"/>
  <c r="D3628" i="106" s="1"/>
  <c r="B1515" i="106"/>
  <c r="D1515" i="106" s="1"/>
  <c r="G16" i="4"/>
  <c r="B2611" i="106" s="1"/>
  <c r="D2611" i="106" s="1"/>
  <c r="B5544" i="106"/>
  <c r="D5544" i="106" s="1"/>
  <c r="E6" i="4"/>
  <c r="E275" i="5"/>
  <c r="C12" i="4"/>
  <c r="E19" i="108"/>
  <c r="B1108" i="106"/>
  <c r="D1108" i="106" s="1"/>
  <c r="G19" i="108"/>
  <c r="B6977" i="106"/>
  <c r="D6977" i="106" s="1"/>
  <c r="I114" i="29"/>
  <c r="G114" i="29"/>
  <c r="B987" i="106"/>
  <c r="D987" i="106" s="1"/>
  <c r="D7" i="4"/>
  <c r="B5507" i="106"/>
  <c r="D5507" i="106" s="1"/>
  <c r="D275" i="5"/>
  <c r="F74" i="29"/>
  <c r="B905" i="106"/>
  <c r="D905" i="106" s="1"/>
  <c r="B1110" i="106"/>
  <c r="D1110" i="106" s="1"/>
  <c r="K42" i="29"/>
  <c r="B2081" i="106"/>
  <c r="D2081" i="106" s="1"/>
  <c r="H102" i="29"/>
  <c r="D58" i="36"/>
  <c r="B3568" i="106"/>
  <c r="D3568" i="106" s="1"/>
  <c r="H19" i="4"/>
  <c r="B4141" i="106" s="1"/>
  <c r="D4141" i="106" s="1"/>
  <c r="B2661" i="106"/>
  <c r="D2661" i="106" s="1"/>
  <c r="D7250" i="106"/>
  <c r="A7251" i="106"/>
  <c r="B6022" i="106"/>
  <c r="D6022" i="106" s="1"/>
  <c r="K7" i="4"/>
  <c r="B3718" i="106" s="1"/>
  <c r="D3718" i="106" s="1"/>
  <c r="B7019" i="106"/>
  <c r="D7019" i="106" s="1"/>
  <c r="C16" i="4"/>
  <c r="B2560" i="106" s="1"/>
  <c r="D2560" i="106" s="1"/>
  <c r="B3225" i="106"/>
  <c r="D3225" i="106" s="1"/>
  <c r="I8" i="4"/>
  <c r="B1047" i="106" l="1"/>
  <c r="D1047" i="106" s="1"/>
  <c r="H114" i="29"/>
  <c r="B1054" i="106" s="1"/>
  <c r="D1054" i="106" s="1"/>
  <c r="B1115" i="106"/>
  <c r="D1115" i="106" s="1"/>
  <c r="G21" i="108"/>
  <c r="G40" i="108" s="1"/>
  <c r="G43" i="108" s="1"/>
  <c r="G44" i="108" s="1"/>
  <c r="K74" i="29"/>
  <c r="E21" i="108"/>
  <c r="B5508" i="106"/>
  <c r="D5508" i="106" s="1"/>
  <c r="D19" i="171"/>
  <c r="D32" i="171" s="1"/>
  <c r="D49" i="171" s="1"/>
  <c r="B2567" i="106"/>
  <c r="D2567" i="106" s="1"/>
  <c r="D8" i="4"/>
  <c r="F54" i="34"/>
  <c r="B989" i="106"/>
  <c r="D989" i="106" s="1"/>
  <c r="B2556" i="106"/>
  <c r="D2556" i="106" s="1"/>
  <c r="B5552" i="106"/>
  <c r="D5552" i="106" s="1"/>
  <c r="B3569" i="106"/>
  <c r="D3569" i="106" s="1"/>
  <c r="K8" i="4"/>
  <c r="B6221" i="106"/>
  <c r="D6221" i="106" s="1"/>
  <c r="J8" i="4"/>
  <c r="K289" i="29"/>
  <c r="B1518" i="106" s="1"/>
  <c r="D1518" i="106" s="1"/>
  <c r="B5870" i="106"/>
  <c r="D5870" i="106" s="1"/>
  <c r="B2603" i="106"/>
  <c r="D2603" i="106" s="1"/>
  <c r="G8" i="4"/>
  <c r="B755" i="106"/>
  <c r="D755" i="106" s="1"/>
  <c r="C114" i="29"/>
  <c r="B757" i="106" s="1"/>
  <c r="D757" i="106" s="1"/>
  <c r="G19" i="4"/>
  <c r="B4140" i="106" s="1"/>
  <c r="D4140" i="106" s="1"/>
  <c r="B2612" i="106"/>
  <c r="D2612" i="106" s="1"/>
  <c r="J17" i="4"/>
  <c r="B2591" i="106"/>
  <c r="D2591" i="106" s="1"/>
  <c r="B5915" i="106"/>
  <c r="D5915" i="106" s="1"/>
  <c r="K306" i="29"/>
  <c r="B1561" i="106" s="1"/>
  <c r="D1561" i="106" s="1"/>
  <c r="B2551" i="106"/>
  <c r="D2551" i="106" s="1"/>
  <c r="C8" i="4"/>
  <c r="B5327" i="106"/>
  <c r="D5327" i="106" s="1"/>
  <c r="B1331" i="106"/>
  <c r="D1331" i="106" s="1"/>
  <c r="E16" i="4"/>
  <c r="K168" i="29"/>
  <c r="I10" i="4"/>
  <c r="B4128" i="106" s="1"/>
  <c r="D4128" i="106" s="1"/>
  <c r="B3226" i="106"/>
  <c r="D3226" i="106" s="1"/>
  <c r="I20" i="4"/>
  <c r="E6" i="146"/>
  <c r="E8" i="146" s="1"/>
  <c r="A7252" i="106"/>
  <c r="D7251" i="106"/>
  <c r="B929" i="106"/>
  <c r="D929" i="106" s="1"/>
  <c r="F114" i="29"/>
  <c r="B931" i="106" s="1"/>
  <c r="D931" i="106" s="1"/>
  <c r="B7020" i="106"/>
  <c r="D7020" i="106" s="1"/>
  <c r="F55" i="34"/>
  <c r="F17" i="11"/>
  <c r="B2631" i="106"/>
  <c r="D2631" i="106" s="1"/>
  <c r="E8" i="4"/>
  <c r="F13" i="34"/>
  <c r="B7224" i="106"/>
  <c r="D7224" i="106" s="1"/>
  <c r="K355" i="29"/>
  <c r="B3681" i="106" s="1"/>
  <c r="D3681" i="106" s="1"/>
  <c r="B6023" i="106"/>
  <c r="D6023" i="106" s="1"/>
  <c r="B7055" i="106"/>
  <c r="D7055" i="106" s="1"/>
  <c r="K332" i="29"/>
  <c r="B7225" i="106" s="1"/>
  <c r="D7225" i="106" s="1"/>
  <c r="B1145" i="106"/>
  <c r="D1145" i="106" s="1"/>
  <c r="F53" i="34"/>
  <c r="F75" i="34" s="1"/>
  <c r="C15" i="4"/>
  <c r="B2559" i="106" s="1"/>
  <c r="D2559" i="106" s="1"/>
  <c r="K150" i="29"/>
  <c r="D13" i="4"/>
  <c r="B1281" i="106"/>
  <c r="D1281" i="106" s="1"/>
  <c r="F7" i="4"/>
  <c r="B2594" i="106" s="1"/>
  <c r="D2594" i="106" s="1"/>
  <c r="B5719" i="106"/>
  <c r="D5719" i="106" s="1"/>
  <c r="F275" i="5"/>
  <c r="B2655" i="106"/>
  <c r="D2655" i="106" s="1"/>
  <c r="H8" i="4"/>
  <c r="G22" i="108"/>
  <c r="B1119" i="106"/>
  <c r="D1119" i="106" s="1"/>
  <c r="E22" i="108"/>
  <c r="E40" i="108" s="1"/>
  <c r="E43" i="108" s="1"/>
  <c r="E44" i="108" s="1"/>
  <c r="B1288" i="106" l="1"/>
  <c r="D1288" i="106" s="1"/>
  <c r="F9" i="34"/>
  <c r="B2632" i="106"/>
  <c r="D2632" i="106" s="1"/>
  <c r="E10" i="4"/>
  <c r="B4124" i="106" s="1"/>
  <c r="D4124" i="106" s="1"/>
  <c r="B7624" i="106"/>
  <c r="I17" i="11"/>
  <c r="D7252" i="106"/>
  <c r="A7253" i="106"/>
  <c r="I78" i="4"/>
  <c r="B3227" i="106"/>
  <c r="D3227" i="106" s="1"/>
  <c r="B2634" i="106"/>
  <c r="D2634" i="106" s="1"/>
  <c r="E17" i="4"/>
  <c r="H13" i="118"/>
  <c r="C10" i="4"/>
  <c r="B4122" i="106" s="1"/>
  <c r="D4122" i="106" s="1"/>
  <c r="B2555" i="106"/>
  <c r="D2555" i="106" s="1"/>
  <c r="H18" i="118"/>
  <c r="B6" i="146"/>
  <c r="D16" i="37"/>
  <c r="J19" i="4"/>
  <c r="B6229" i="106" s="1"/>
  <c r="D6229" i="106" s="1"/>
  <c r="B6227" i="106"/>
  <c r="D6227" i="106" s="1"/>
  <c r="K151" i="29"/>
  <c r="B1289" i="106" s="1"/>
  <c r="D1289" i="106" s="1"/>
  <c r="B2658" i="106"/>
  <c r="D2658" i="106" s="1"/>
  <c r="H10" i="4"/>
  <c r="B4127" i="106" s="1"/>
  <c r="D4127" i="106" s="1"/>
  <c r="H20" i="4"/>
  <c r="K205" i="29"/>
  <c r="B1389" i="106" s="1"/>
  <c r="D1389" i="106" s="1"/>
  <c r="B5720" i="106"/>
  <c r="D5720" i="106" s="1"/>
  <c r="B2569" i="106"/>
  <c r="D2569" i="106" s="1"/>
  <c r="D17" i="4"/>
  <c r="B1332" i="106"/>
  <c r="D1332" i="106" s="1"/>
  <c r="F10" i="34"/>
  <c r="F8" i="4"/>
  <c r="G20" i="4"/>
  <c r="G10" i="4"/>
  <c r="B4126" i="106" s="1"/>
  <c r="D4126" i="106" s="1"/>
  <c r="B2606" i="106"/>
  <c r="D2606" i="106" s="1"/>
  <c r="J10" i="4"/>
  <c r="B6225" i="106" s="1"/>
  <c r="D6225" i="106" s="1"/>
  <c r="J20" i="4"/>
  <c r="B6223" i="106"/>
  <c r="D6223" i="106" s="1"/>
  <c r="B3571" i="106"/>
  <c r="D3571" i="106" s="1"/>
  <c r="K20" i="4"/>
  <c r="K10" i="4"/>
  <c r="B4130" i="106" s="1"/>
  <c r="D4130" i="106" s="1"/>
  <c r="K169" i="29"/>
  <c r="B1333" i="106" s="1"/>
  <c r="D1333" i="106" s="1"/>
  <c r="D10" i="4"/>
  <c r="B4123" i="106" s="1"/>
  <c r="D4123" i="106" s="1"/>
  <c r="C6" i="146"/>
  <c r="B2568" i="106"/>
  <c r="D2568" i="106" s="1"/>
  <c r="B1143" i="106"/>
  <c r="D1143" i="106" s="1"/>
  <c r="C13" i="4"/>
  <c r="K114" i="29"/>
  <c r="B1152" i="106" l="1"/>
  <c r="D1152" i="106" s="1"/>
  <c r="F8" i="34"/>
  <c r="F14" i="34" s="1"/>
  <c r="F76" i="34" s="1"/>
  <c r="F176" i="34" s="1"/>
  <c r="K115" i="29"/>
  <c r="B1153" i="106" s="1"/>
  <c r="D1153" i="106" s="1"/>
  <c r="C8" i="146"/>
  <c r="B6230" i="106"/>
  <c r="D6230" i="106" s="1"/>
  <c r="J78" i="4"/>
  <c r="B2613" i="106"/>
  <c r="D2613" i="106" s="1"/>
  <c r="G78" i="4"/>
  <c r="B2573" i="106"/>
  <c r="D2573" i="106" s="1"/>
  <c r="D19" i="4"/>
  <c r="B4137" i="106" s="1"/>
  <c r="D4137" i="106" s="1"/>
  <c r="C7" i="146"/>
  <c r="H78" i="4"/>
  <c r="B2662" i="106"/>
  <c r="D2662" i="106" s="1"/>
  <c r="B3320" i="106"/>
  <c r="D3320" i="106" s="1"/>
  <c r="I81" i="4"/>
  <c r="B2557" i="106"/>
  <c r="D2557" i="106" s="1"/>
  <c r="C17" i="4"/>
  <c r="D20" i="4"/>
  <c r="B3576" i="106"/>
  <c r="D3576" i="106" s="1"/>
  <c r="K78" i="4"/>
  <c r="D6" i="146"/>
  <c r="D8" i="146" s="1"/>
  <c r="B2595" i="106"/>
  <c r="D2595" i="106" s="1"/>
  <c r="F20" i="4"/>
  <c r="F10" i="4"/>
  <c r="B4125" i="106" s="1"/>
  <c r="D4125" i="106" s="1"/>
  <c r="F6" i="146"/>
  <c r="B2635" i="106"/>
  <c r="D2635" i="106" s="1"/>
  <c r="E19" i="4"/>
  <c r="B4138" i="106" s="1"/>
  <c r="D4138" i="106" s="1"/>
  <c r="A7254" i="106"/>
  <c r="D7253" i="106"/>
  <c r="I18" i="11"/>
  <c r="B7625" i="106"/>
  <c r="E20" i="4"/>
  <c r="K81" i="4" l="1"/>
  <c r="B3588" i="106"/>
  <c r="D3588" i="106" s="1"/>
  <c r="B2574" i="106"/>
  <c r="D2574" i="106" s="1"/>
  <c r="D78" i="4"/>
  <c r="D69" i="36"/>
  <c r="B3323" i="106"/>
  <c r="D3323" i="106" s="1"/>
  <c r="E9" i="146"/>
  <c r="I82" i="4"/>
  <c r="B3300" i="106"/>
  <c r="D3300" i="106" s="1"/>
  <c r="H81" i="4"/>
  <c r="G81" i="4"/>
  <c r="B3262" i="106"/>
  <c r="D3262" i="106" s="1"/>
  <c r="J81" i="4"/>
  <c r="B6263" i="106"/>
  <c r="D6263" i="106" s="1"/>
  <c r="E78" i="4"/>
  <c r="B2636" i="106"/>
  <c r="D2636" i="106" s="1"/>
  <c r="B7631" i="106"/>
  <c r="F177" i="34"/>
  <c r="F178" i="34" s="1"/>
  <c r="F180" i="34" s="1"/>
  <c r="D7254" i="106"/>
  <c r="A7255" i="106"/>
  <c r="F78" i="4"/>
  <c r="B2601" i="106"/>
  <c r="D2601" i="106" s="1"/>
  <c r="B2561" i="106"/>
  <c r="D2561" i="106" s="1"/>
  <c r="H17" i="118"/>
  <c r="C19" i="4"/>
  <c r="B4136" i="106" s="1"/>
  <c r="D4136" i="106" s="1"/>
  <c r="B7" i="146"/>
  <c r="F16" i="37"/>
  <c r="H16" i="37" s="1"/>
  <c r="C20" i="4"/>
  <c r="B3256" i="106" l="1"/>
  <c r="D3256" i="106" s="1"/>
  <c r="F81" i="4"/>
  <c r="A7256" i="106"/>
  <c r="D7255" i="106"/>
  <c r="J82" i="4"/>
  <c r="B6266" i="106"/>
  <c r="D6266" i="106" s="1"/>
  <c r="D70" i="36"/>
  <c r="D67" i="36"/>
  <c r="B1686" i="106"/>
  <c r="D1686" i="106" s="1"/>
  <c r="G82" i="4"/>
  <c r="B3591" i="106"/>
  <c r="D3591" i="106" s="1"/>
  <c r="D71" i="36"/>
  <c r="K82" i="4"/>
  <c r="B2562" i="106"/>
  <c r="D2562" i="106" s="1"/>
  <c r="C78" i="4"/>
  <c r="F7" i="146"/>
  <c r="F8" i="146" s="1"/>
  <c r="B8" i="146"/>
  <c r="K17" i="118"/>
  <c r="H25" i="118"/>
  <c r="K24" i="118" s="1"/>
  <c r="O23" i="118" s="1"/>
  <c r="O25" i="118" s="1"/>
  <c r="B3278" i="106"/>
  <c r="D3278" i="106" s="1"/>
  <c r="E81" i="4"/>
  <c r="B1700" i="106"/>
  <c r="D1700" i="106" s="1"/>
  <c r="H82" i="4"/>
  <c r="D68" i="36"/>
  <c r="I83" i="4"/>
  <c r="B6282" i="106" s="1"/>
  <c r="D6282" i="106" s="1"/>
  <c r="B6273" i="106"/>
  <c r="D6273" i="106" s="1"/>
  <c r="B3239" i="106"/>
  <c r="D3239" i="106" s="1"/>
  <c r="D81" i="4"/>
  <c r="H83" i="4" l="1"/>
  <c r="B6281" i="106" s="1"/>
  <c r="D6281" i="106" s="1"/>
  <c r="B6272" i="106"/>
  <c r="D6272" i="106" s="1"/>
  <c r="E82" i="4"/>
  <c r="D65" i="36"/>
  <c r="B1658" i="106"/>
  <c r="D1658" i="106" s="1"/>
  <c r="O16" i="118"/>
  <c r="B6271" i="106"/>
  <c r="D6271" i="106" s="1"/>
  <c r="G83" i="4"/>
  <c r="B6280" i="106" s="1"/>
  <c r="D6280" i="106" s="1"/>
  <c r="D9" i="146"/>
  <c r="F82" i="4"/>
  <c r="B1672" i="106"/>
  <c r="D1672" i="106" s="1"/>
  <c r="D66" i="36"/>
  <c r="B1644" i="106"/>
  <c r="D1644" i="106" s="1"/>
  <c r="D64" i="36"/>
  <c r="D82" i="4"/>
  <c r="C9" i="146"/>
  <c r="B3233" i="106"/>
  <c r="D3233" i="106" s="1"/>
  <c r="C81" i="4"/>
  <c r="K83" i="4"/>
  <c r="B6284" i="106" s="1"/>
  <c r="D6284" i="106" s="1"/>
  <c r="B6275" i="106"/>
  <c r="D6275" i="106" s="1"/>
  <c r="J83" i="4"/>
  <c r="B6283" i="106" s="1"/>
  <c r="D6283" i="106" s="1"/>
  <c r="B6274" i="106"/>
  <c r="D6274" i="106" s="1"/>
  <c r="D7256" i="106"/>
  <c r="A7257" i="106"/>
  <c r="D7257" i="106" l="1"/>
  <c r="A7258" i="106"/>
  <c r="J16" i="37"/>
  <c r="B4269" i="106" s="1"/>
  <c r="D4269" i="106" s="1"/>
  <c r="C82" i="4"/>
  <c r="B1630" i="106"/>
  <c r="D1630" i="106" s="1"/>
  <c r="B9" i="146"/>
  <c r="F9" i="146" s="1"/>
  <c r="H12" i="118"/>
  <c r="K12" i="118" s="1"/>
  <c r="D63" i="36"/>
  <c r="B6270" i="106"/>
  <c r="D6270" i="106" s="1"/>
  <c r="F83" i="4"/>
  <c r="B6279" i="106" s="1"/>
  <c r="D6279" i="106" s="1"/>
  <c r="B6268" i="106"/>
  <c r="D6268" i="106" s="1"/>
  <c r="D83" i="4"/>
  <c r="B6277" i="106" s="1"/>
  <c r="D6277" i="106" s="1"/>
  <c r="B6269" i="106"/>
  <c r="D6269" i="106" s="1"/>
  <c r="E83" i="4"/>
  <c r="B6278" i="106" s="1"/>
  <c r="D6278" i="106" s="1"/>
  <c r="C10" i="146" l="1"/>
  <c r="D35" i="36"/>
  <c r="B6267" i="106"/>
  <c r="D6267" i="106" s="1"/>
  <c r="C83" i="4"/>
  <c r="B6276" i="106" s="1"/>
  <c r="D6276" i="106" s="1"/>
  <c r="A7259" i="106"/>
  <c r="D7258" i="106"/>
  <c r="O11" i="118"/>
  <c r="O13" i="118" s="1"/>
  <c r="J20" i="118"/>
  <c r="O17" i="118" l="1"/>
  <c r="O20" i="118" s="1"/>
  <c r="K20" i="118"/>
  <c r="O35" i="118"/>
  <c r="O37" i="118" s="1"/>
  <c r="D7259" i="106"/>
  <c r="A7260" i="106"/>
  <c r="A7261" i="106" l="1"/>
  <c r="D7260" i="106"/>
  <c r="A7262" i="106" l="1"/>
  <c r="D7261" i="106"/>
  <c r="A7263" i="106" l="1"/>
  <c r="D7262" i="106"/>
  <c r="A7264" i="106" l="1"/>
  <c r="D7263"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<sst xmlns="http://schemas.openxmlformats.org/spreadsheetml/2006/main" count="5009" uniqueCount="2114">
  <si>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</si>
  <si>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</si>
  <si>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</si>
  <si>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</si>
  <si>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</si>
  <si>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</si>
  <si>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</si>
  <si>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</si>
  <si>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</si>
  <si>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</si>
  <si>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</si>
  <si>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</si>
  <si>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</si>
  <si>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</si>
  <si>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</si>
  <si>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</si>
  <si>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</si>
  <si>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</si>
  <si>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</si>
  <si>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</si>
  <si>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</si>
  <si>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</si>
  <si>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</si>
  <si>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</si>
  <si>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</si>
  <si>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</si>
  <si>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</si>
  <si>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</si>
  <si>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</si>
  <si>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</si>
  <si>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</si>
  <si>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</si>
  <si>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</si>
  <si>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</si>
  <si>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</si>
  <si>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</si>
  <si>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</si>
  <si>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</si>
  <si>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</si>
  <si>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</si>
  <si>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</si>
  <si>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</si>
  <si>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</si>
  <si>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</si>
  <si>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</si>
  <si>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</si>
  <si>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</si>
  <si>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</si>
  <si>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</si>
  <si>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</si>
  <si>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</si>
  <si>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</si>
  <si>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</si>
  <si>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</si>
  <si>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</si>
  <si>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</si>
  <si>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</si>
  <si>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</si>
  <si>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</si>
  <si>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</si>
  <si>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</si>
  <si>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</si>
  <si>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</si>
  <si>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</si>
  <si>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</si>
  <si>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</si>
  <si>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</si>
  <si>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</si>
  <si>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</si>
  <si>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</si>
  <si>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</si>
  <si>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</si>
  <si>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</si>
  <si>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</si>
  <si>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</si>
  <si>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</si>
  <si>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</si>
  <si>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</si>
  <si>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</si>
  <si>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</si>
  <si>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</si>
  <si>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</si>
  <si>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</si>
  <si>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</si>
  <si>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</si>
  <si>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</si>
  <si>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</si>
  <si>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</si>
  <si>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</si>
  <si>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</si>
  <si>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</si>
  <si>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</si>
  <si>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</si>
  <si>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</si>
  <si>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</si>
  <si>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</si>
  <si>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</si>
  <si>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</si>
  <si>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</si>
  <si>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</si>
  <si>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</si>
  <si>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</si>
  <si>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</si>
  <si>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</si>
  <si>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</si>
  <si>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</si>
  <si>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</si>
  <si>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</si>
  <si>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</si>
  <si>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</si>
  <si>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</si>
  <si>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</si>
  <si>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</si>
  <si>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</si>
  <si>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</si>
  <si>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</si>
  <si>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</si>
  <si>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</si>
  <si>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</si>
  <si>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</si>
  <si>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</si>
  <si>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</si>
  <si>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</si>
  <si>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</si>
  <si>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</si>
  <si>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</si>
  <si>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</si>
  <si>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</si>
  <si>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</si>
  <si>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</si>
  <si>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</si>
  <si>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</si>
  <si>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</si>
  <si>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</si>
  <si>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</si>
  <si>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</si>
  <si>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</si>
  <si>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</si>
  <si>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</si>
  <si>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</si>
  <si>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</si>
  <si>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</si>
  <si>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</si>
  <si>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</si>
  <si>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</si>
  <si>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</si>
  <si>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</si>
  <si>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</si>
  <si>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</si>
  <si>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</si>
  <si>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</si>
  <si>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</si>
  <si>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</si>
  <si>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</si>
  <si>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</si>
  <si>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</si>
  <si>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</si>
  <si>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</si>
  <si>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</si>
  <si>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</si>
  <si>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</si>
  <si>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</si>
  <si>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</si>
  <si>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</si>
  <si>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</si>
  <si>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</si>
  <si>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</si>
  <si>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</si>
  <si>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</si>
  <si>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</si>
  <si>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</si>
  <si>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</si>
  <si>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</si>
  <si>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</si>
  <si>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</si>
  <si>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</si>
  <si>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</si>
  <si>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</si>
  <si>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</si>
  <si>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</si>
  <si>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</si>
  <si>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</si>
  <si>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</si>
  <si>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</si>
  <si>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</si>
  <si>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</si>
  <si>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</si>
  <si>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</si>
  <si>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</si>
  <si>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</si>
  <si>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</si>
  <si>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</si>
  <si>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</si>
  <si>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</si>
  <si>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</si>
  <si>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</si>
  <si>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</si>
  <si>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</si>
  <si>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</si>
  <si>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</si>
  <si>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</si>
  <si>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</si>
  <si>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</si>
  <si>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</si>
  <si>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</si>
  <si>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</si>
  <si>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</si>
  <si>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</si>
  <si>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</si>
  <si>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</si>
  <si>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</si>
  <si>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</si>
  <si>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</si>
  <si>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</si>
  <si>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</si>
  <si>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</si>
  <si>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</si>
  <si>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</si>
  <si>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</si>
  <si>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</si>
  <si>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</si>
  <si>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</si>
  <si>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</si>
  <si>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</si>
  <si>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</si>
  <si>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</si>
  <si>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</si>
  <si>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</si>
  <si>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</si>
  <si>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</si>
  <si>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</si>
  <si>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</si>
  <si>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</si>
  <si>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</si>
  <si>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</si>
  <si>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</si>
  <si>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</si>
  <si>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</si>
  <si>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</si>
  <si>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</si>
  <si>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</si>
  <si>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</si>
  <si>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</si>
  <si>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</si>
  <si>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</si>
  <si>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</si>
  <si>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</si>
  <si>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</si>
  <si>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</si>
  <si>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</si>
  <si>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</si>
  <si>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</si>
  <si>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</si>
  <si>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</si>
  <si>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</si>
  <si>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</si>
  <si>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</si>
  <si>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</si>
  <si>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</si>
  <si>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</si>
  <si>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</si>
  <si>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</si>
  <si>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</si>
  <si>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</si>
  <si>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</si>
  <si>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</si>
  <si>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</si>
  <si>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</si>
  <si>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</si>
  <si>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</si>
  <si>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</si>
  <si>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</si>
  <si>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</si>
  <si>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</si>
  <si>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</si>
  <si>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</si>
  <si>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</si>
  <si>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</si>
  <si>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</si>
  <si>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</si>
  <si>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</si>
  <si>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</si>
  <si>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</si>
  <si>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</si>
  <si>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</si>
  <si>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</si>
  <si>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</si>
  <si>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</si>
  <si>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</si>
  <si>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</si>
  <si>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</si>
  <si>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</si>
  <si>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</si>
  <si>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</si>
  <si>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</si>
  <si>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</si>
  <si>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</si>
  <si>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</si>
  <si>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</si>
  <si>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</si>
  <si>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</si>
  <si>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</si>
  <si>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</si>
  <si>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</si>
  <si>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</si>
  <si>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</si>
  <si>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</si>
  <si>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</si>
  <si>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</si>
  <si>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</si>
  <si>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</si>
  <si>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</si>
  <si>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</si>
  <si>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</si>
  <si>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</si>
  <si>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</si>
  <si>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</si>
  <si>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</si>
  <si>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</si>
  <si>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</si>
  <si>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</si>
  <si>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</si>
  <si>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</si>
  <si>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</si>
  <si>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</si>
  <si>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</si>
  <si>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</si>
  <si>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</si>
  <si>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</si>
  <si>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</si>
  <si>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</si>
  <si>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</si>
  <si>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</si>
  <si>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</si>
  <si>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</si>
  <si>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</si>
  <si>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</si>
  <si>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</si>
  <si>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</si>
  <si>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</si>
  <si>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</si>
  <si>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</si>
  <si>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</si>
  <si>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</si>
  <si>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</si>
  <si>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</si>
  <si>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</si>
  <si>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</si>
  <si>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</si>
  <si>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</si>
  <si>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</si>
  <si>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</si>
  <si>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</si>
  <si>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</si>
  <si>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</si>
  <si>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</si>
  <si>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</si>
  <si>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</si>
  <si>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</si>
  <si>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</si>
  <si>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</si>
  <si>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</si>
  <si>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</si>
  <si>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</si>
  <si>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</si>
  <si>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</si>
  <si>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</si>
  <si>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</si>
  <si>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</si>
  <si>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</si>
  <si>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</si>
  <si>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</si>
  <si>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</si>
  <si>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</si>
  <si>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</si>
  <si>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</si>
  <si>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</si>
  <si>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</si>
  <si>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</si>
  <si>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</si>
  <si>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</si>
  <si>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</si>
  <si>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</si>
  <si>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</si>
  <si>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</si>
  <si>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</si>
  <si>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</si>
  <si>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</si>
  <si>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</si>
  <si>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</si>
  <si>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</si>
  <si>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</si>
  <si>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</si>
  <si>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</si>
  <si>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</si>
  <si>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</si>
  <si>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</si>
  <si>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</si>
  <si>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</si>
  <si>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</si>
  <si>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</si>
  <si>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</si>
  <si>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</si>
  <si>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</si>
  <si>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</si>
  <si>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</si>
  <si>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</si>
  <si>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</si>
  <si>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</si>
  <si>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</si>
  <si>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</si>
  <si>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</si>
  <si>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</si>
  <si>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</si>
  <si>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</si>
  <si>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</si>
  <si>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</si>
  <si>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</si>
  <si>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</si>
  <si>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</si>
  <si>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</si>
  <si>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</si>
  <si>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</si>
  <si>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</si>
  <si>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</si>
  <si>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</si>
  <si>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</si>
  <si>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</si>
  <si>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</si>
  <si>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</si>
  <si>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</si>
  <si>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</si>
  <si>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</si>
  <si>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</si>
  <si>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</si>
  <si>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</si>
  <si>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</si>
  <si>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</si>
  <si>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</si>
  <si>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</si>
  <si>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</si>
  <si>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</si>
  <si>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</si>
  <si>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</si>
  <si>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</si>
  <si>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</si>
  <si>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</si>
  <si>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</si>
  <si>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</si>
  <si>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</si>
  <si>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</si>
  <si>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</si>
  <si>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</si>
  <si>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</si>
  <si>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</si>
  <si>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</si>
  <si>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</si>
  <si>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</si>
  <si>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</si>
  <si>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</si>
  <si>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</si>
  <si>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</si>
  <si>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</si>
  <si>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</si>
  <si>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</si>
  <si>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</si>
  <si>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</si>
  <si>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</si>
  <si>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</si>
  <si>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</si>
  <si>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</si>
  <si>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</si>
  <si>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</si>
  <si>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</si>
  <si>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</si>
  <si>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</si>
  <si>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</si>
  <si>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</si>
  <si>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</si>
  <si>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</si>
  <si>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</si>
  <si>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</si>
  <si>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</si>
  <si>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</si>
  <si>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</si>
  <si>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</si>
  <si>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</si>
  <si>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</si>
  <si>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</si>
  <si>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</si>
  <si>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</si>
  <si>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</si>
  <si>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</si>
  <si>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</si>
  <si>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</si>
  <si>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</si>
  <si>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</si>
  <si>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</si>
  <si>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</si>
  <si>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</si>
  <si>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</si>
  <si>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</si>
  <si>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</si>
  <si>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</si>
  <si>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</si>
  <si>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</si>
  <si>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</si>
  <si>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</si>
  <si>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</si>
  <si>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</si>
  <si>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</si>
  <si>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</si>
  <si>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</si>
  <si>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</si>
  <si>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</si>
  <si>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</si>
  <si>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</si>
  <si>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</si>
  <si>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</si>
  <si>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</si>
  <si>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</si>
  <si>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</si>
  <si>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</si>
  <si>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</si>
  <si>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</si>
  <si>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</si>
  <si>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</si>
  <si>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</si>
  <si>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</si>
  <si>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</si>
  <si>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</si>
  <si>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</si>
  <si>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</si>
  <si>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</si>
  <si>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</si>
  <si>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</si>
  <si>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</si>
  <si>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</si>
  <si>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</si>
  <si>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</si>
  <si>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</si>
  <si>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</si>
  <si>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</si>
  <si>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</si>
  <si>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</si>
  <si>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</si>
  <si>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</si>
  <si>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</si>
  <si>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</si>
  <si>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</si>
  <si>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</si>
  <si>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</si>
  <si>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</si>
  <si>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</si>
  <si>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</si>
  <si>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</si>
  <si>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</si>
  <si>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</si>
  <si>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</si>
  <si>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</si>
  <si>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</si>
  <si>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</si>
  <si>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</si>
  <si>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</si>
  <si>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</si>
  <si>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</si>
  <si>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</si>
  <si>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</si>
  <si>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</si>
  <si>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</si>
  <si>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</si>
  <si>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</si>
  <si>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</si>
  <si>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</si>
  <si>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</si>
  <si>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</si>
  <si>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</si>
  <si>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</si>
  <si>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</si>
  <si>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</si>
  <si>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</si>
  <si>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</si>
  <si>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</si>
  <si>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</si>
  <si>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</si>
  <si>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</si>
  <si>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</si>
  <si>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</si>
  <si>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</si>
  <si>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</si>
  <si>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</si>
  <si>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</si>
  <si>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</si>
  <si>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</si>
  <si>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</si>
  <si>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</si>
  <si>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</si>
  <si>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</si>
  <si>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</si>
  <si>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</si>
  <si>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</si>
  <si>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</si>
  <si>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</si>
  <si>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</si>
  <si>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</si>
  <si>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</si>
  <si>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</si>
  <si>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</si>
  <si>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</si>
  <si>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</si>
  <si>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</si>
  <si>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</si>
  <si>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</si>
  <si>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</si>
  <si>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</si>
  <si>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</si>
  <si>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</si>
  <si>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</si>
  <si>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</si>
  <si>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</si>
  <si>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</si>
  <si>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</si>
  <si>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</si>
  <si>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</si>
  <si>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</si>
  <si>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</si>
  <si>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</si>
  <si>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</si>
  <si>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</si>
  <si>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</si>
  <si>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</si>
  <si>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</si>
  <si>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</si>
  <si>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</si>
  <si>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</si>
  <si>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</si>
  <si>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</si>
  <si>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</si>
  <si>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</si>
  <si>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</si>
  <si>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</si>
  <si>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</si>
  <si>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</si>
  <si>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</si>
  <si>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</si>
  <si>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</si>
  <si>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</si>
  <si>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</si>
  <si>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</si>
  <si>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</si>
  <si>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</si>
  <si>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</si>
  <si>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</si>
  <si>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</si>
  <si>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</si>
  <si>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</si>
  <si>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</si>
  <si>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</si>
  <si>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</si>
  <si>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</si>
  <si>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</si>
  <si>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</si>
  <si>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</si>
  <si>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</si>
  <si>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</si>
  <si>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</si>
  <si>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</si>
  <si>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</si>
  <si>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</si>
  <si>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</si>
  <si>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</si>
  <si>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</si>
  <si>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</si>
  <si>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</si>
  <si>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</si>
  <si>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</si>
  <si>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</si>
  <si>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</si>
  <si>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</si>
  <si>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</si>
  <si>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</si>
  <si>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</si>
  <si>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</si>
  <si>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</si>
  <si>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</si>
  <si>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</si>
  <si>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</si>
  <si>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</si>
  <si>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</si>
  <si>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</si>
  <si>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</si>
  <si>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</si>
  <si>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</si>
  <si>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</si>
  <si>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</si>
  <si>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</si>
  <si>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</si>
  <si>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</si>
  <si>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</si>
  <si>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</si>
  <si>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</si>
  <si>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</si>
  <si>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</si>
  <si>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</si>
  <si>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</si>
  <si>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</si>
  <si>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</si>
  <si>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</si>
  <si>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</si>
  <si>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</si>
  <si>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</si>
  <si>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</si>
  <si>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</si>
  <si>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</si>
  <si>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</si>
  <si>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</si>
  <si>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</si>
  <si>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</si>
  <si>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</si>
  <si>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</si>
  <si>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</si>
  <si>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</si>
  <si>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</si>
  <si>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</si>
  <si>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</si>
  <si>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</si>
  <si>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</si>
  <si>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</si>
  <si>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</si>
  <si>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</si>
  <si>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</si>
  <si>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</si>
  <si>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</si>
  <si>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</si>
  <si>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</si>
  <si>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</si>
  <si>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</si>
  <si>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</si>
  <si>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</si>
  <si>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</si>
  <si>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</si>
  <si>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</si>
  <si>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</si>
  <si>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</si>
  <si>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</si>
  <si>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</si>
  <si>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</si>
  <si>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</si>
  <si>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</si>
  <si>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</si>
  <si>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</si>
  <si>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</si>
  <si>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</si>
  <si>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</si>
  <si>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</si>
  <si>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</si>
  <si>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</si>
  <si>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</si>
  <si>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</si>
  <si>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</si>
  <si>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</si>
  <si>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</si>
  <si>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</si>
  <si>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</si>
  <si>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</si>
  <si>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</si>
  <si>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</si>
  <si>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</si>
  <si>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</si>
  <si>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</si>
  <si>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</si>
  <si>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</si>
  <si>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</si>
  <si>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</si>
  <si>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</si>
  <si>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</si>
  <si>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</si>
  <si>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</si>
  <si>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</si>
  <si>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</si>
  <si>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</si>
  <si>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</si>
  <si>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</si>
  <si>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</si>
  <si>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</si>
  <si>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</si>
  <si>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</si>
  <si>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</si>
  <si>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</si>
  <si>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</si>
  <si>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</si>
  <si>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</si>
  <si>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</si>
  <si>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</si>
  <si>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</si>
  <si>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</si>
  <si>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</si>
  <si>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</si>
  <si>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</si>
  <si>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</si>
  <si>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</si>
  <si>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</si>
  <si>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</si>
  <si>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</si>
  <si>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</si>
  <si>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</si>
  <si>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</si>
  <si>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</si>
  <si>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</si>
  <si>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</si>
  <si>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</si>
  <si>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</si>
  <si>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</si>
  <si>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</si>
  <si>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</si>
  <si>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</si>
  <si>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</si>
  <si>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</si>
  <si>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</si>
  <si>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</si>
  <si>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</si>
  <si>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</si>
  <si>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</si>
  <si>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</si>
  <si>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</si>
  <si>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</si>
  <si>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</si>
  <si>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</si>
  <si>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</si>
  <si>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</si>
  <si>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</si>
  <si>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</si>
  <si>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</si>
  <si>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</si>
  <si>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</si>
  <si>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</si>
  <si>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</si>
  <si>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</si>
  <si>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</si>
  <si>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</si>
  <si>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</si>
  <si>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</si>
  <si>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</si>
  <si>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</si>
  <si>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</si>
  <si>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</si>
  <si>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</si>
  <si>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</si>
  <si>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</si>
  <si>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</si>
  <si>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</si>
  <si>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</si>
  <si>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</si>
  <si>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</si>
  <si>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</si>
  <si>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</si>
  <si>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</si>
  <si>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</si>
  <si>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</si>
  <si>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</si>
  <si>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</si>
  <si>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</si>
  <si>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</si>
  <si>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</si>
  <si>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</si>
  <si>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</si>
  <si>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</si>
  <si>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</si>
  <si>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</si>
  <si>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</si>
  <si>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</si>
  <si>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</si>
  <si>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</si>
  <si>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</si>
  <si>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</si>
  <si>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</si>
  <si>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</si>
  <si>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</si>
  <si>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</si>
  <si>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</si>
  <si>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</si>
  <si>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</si>
  <si>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</si>
  <si>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</si>
  <si>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</si>
  <si>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</si>
  <si>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</si>
  <si>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</si>
  <si>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</si>
  <si>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</si>
  <si>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</si>
  <si>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</si>
  <si>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</si>
  <si>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</si>
  <si>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</si>
  <si>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</si>
  <si>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</si>
  <si>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</si>
  <si>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</si>
  <si>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</si>
  <si>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</si>
  <si>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</si>
  <si>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</si>
  <si>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</si>
  <si>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</si>
  <si>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</si>
  <si>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</si>
  <si>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</si>
  <si>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</si>
  <si>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</si>
  <si>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</si>
  <si>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</si>
  <si>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</si>
  <si>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</si>
  <si>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</si>
  <si>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</si>
  <si>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</si>
  <si>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</si>
  <si>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</si>
  <si>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</si>
  <si>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</si>
  <si>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</si>
  <si>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</si>
  <si>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</si>
  <si>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</si>
  <si>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</si>
  <si>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</si>
  <si>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</si>
  <si>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</si>
  <si>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</si>
  <si>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</si>
  <si>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</si>
  <si>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</si>
  <si>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</si>
  <si>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</si>
  <si>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</si>
  <si>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</si>
  <si>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</si>
  <si>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</si>
  <si>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</si>
  <si>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</si>
  <si>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</si>
  <si>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</si>
  <si>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</si>
  <si>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</si>
  <si>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</si>
  <si>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</si>
  <si>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</si>
  <si>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</si>
  <si>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</si>
  <si>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</si>
  <si>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</si>
  <si>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</si>
  <si>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</si>
  <si>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</si>
  <si>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</si>
  <si>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</si>
  <si>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</si>
  <si>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</si>
  <si>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</si>
  <si>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</si>
  <si>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</si>
  <si>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</si>
  <si>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</si>
  <si>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</si>
  <si>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</si>
  <si>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</si>
  <si>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</si>
  <si>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</si>
  <si>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</si>
  <si>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</si>
  <si>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</si>
  <si>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</si>
  <si>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</si>
  <si>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</si>
  <si>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</si>
  <si>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</si>
  <si>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</si>
  <si>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</si>
  <si>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</si>
  <si>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</si>
  <si>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</si>
  <si>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</si>
  <si>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</si>
  <si>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</si>
  <si>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</si>
  <si>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</si>
  <si>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</si>
  <si>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</si>
  <si>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</si>
  <si>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</si>
  <si>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</si>
  <si>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</si>
  <si>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</si>
  <si>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</si>
  <si>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</si>
  <si>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</si>
  <si>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</si>
  <si>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</si>
  <si>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</si>
  <si>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</si>
  <si>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</si>
  <si>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</si>
  <si>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</si>
  <si>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</si>
  <si>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</si>
  <si>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</si>
  <si>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</si>
  <si>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</si>
  <si>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</si>
  <si>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</si>
  <si>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</si>
  <si>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</si>
  <si>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</si>
  <si>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</si>
  <si>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</si>
  <si>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</si>
  <si>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</si>
  <si>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</si>
  <si>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</si>
  <si>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</si>
  <si>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</si>
  <si>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</si>
  <si>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</si>
  <si>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</si>
  <si>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</si>
  <si>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</si>
  <si>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</si>
  <si>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</si>
  <si>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</si>
  <si>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</si>
  <si>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</si>
  <si>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</si>
  <si>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</si>
  <si>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</si>
  <si>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</si>
  <si>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</si>
  <si>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</si>
  <si>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</si>
  <si>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</si>
  <si>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</si>
  <si>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</si>
  <si>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</si>
  <si>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</si>
  <si>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</si>
  <si>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</si>
  <si>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</si>
  <si>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</si>
  <si>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</si>
  <si>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</si>
  <si>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</si>
  <si>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</si>
  <si>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</si>
  <si>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</si>
  <si>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</si>
  <si>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</si>
  <si>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</si>
  <si>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</si>
  <si>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</si>
  <si>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</si>
  <si>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</si>
  <si>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</si>
  <si>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</si>
  <si>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</si>
  <si>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</si>
  <si>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</si>
  <si>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</si>
  <si>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</si>
  <si>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</si>
  <si>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</si>
  <si>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</si>
  <si>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</si>
  <si>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</si>
  <si>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</si>
  <si>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</si>
  <si>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</si>
  <si>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</si>
  <si>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</si>
  <si>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</si>
  <si>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</si>
  <si>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</si>
  <si>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</si>
  <si>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</si>
  <si>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</si>
  <si>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</si>
  <si>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</si>
  <si>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</si>
  <si>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</si>
  <si>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</si>
  <si>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</si>
  <si>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</si>
  <si>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</si>
  <si>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</si>
  <si>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</si>
  <si>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</si>
  <si>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</si>
  <si>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</si>
  <si>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</si>
  <si>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</si>
  <si>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</si>
  <si>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</si>
  <si>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</si>
  <si>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</si>
  <si>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</si>
  <si>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</si>
  <si>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</si>
  <si>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</si>
  <si>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</si>
  <si>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</si>
  <si>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</si>
  <si>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</si>
  <si>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</si>
  <si>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</si>
  <si>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</si>
  <si>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</si>
  <si>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</si>
  <si>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</si>
  <si>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</si>
  <si>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</si>
  <si>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</si>
  <si>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</si>
  <si>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</si>
  <si>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</si>
  <si>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</si>
  <si>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</si>
  <si>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</si>
  <si>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</si>
  <si>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</si>
  <si>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</si>
  <si>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</si>
  <si>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</si>
  <si>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</si>
  <si>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</si>
  <si>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</si>
  <si>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</si>
  <si>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</si>
  <si>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</si>
  <si>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</si>
  <si>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</si>
  <si>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</si>
  <si>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</si>
  <si>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</si>
  <si>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</si>
  <si>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</si>
  <si>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</si>
  <si>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</si>
  <si>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</si>
  <si>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</si>
  <si>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</si>
  <si>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</si>
  <si>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</si>
  <si>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</si>
  <si>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</si>
  <si>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</si>
  <si>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</si>
  <si>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</si>
  <si>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</si>
  <si>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</si>
  <si>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</si>
  <si>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</si>
  <si>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</si>
  <si>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</si>
  <si>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</si>
  <si>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</si>
  <si>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</si>
  <si>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</si>
  <si>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</si>
  <si>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</si>
  <si>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</si>
  <si>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</si>
  <si>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</si>
  <si>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</si>
  <si>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</si>
  <si>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</si>
  <si>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</si>
  <si>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</si>
  <si>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</si>
  <si>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</si>
  <si>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</si>
  <si>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</si>
  <si>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</si>
  <si>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</si>
  <si>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</si>
  <si>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</si>
  <si>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</si>
  <si>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</si>
  <si>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</si>
  <si>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</si>
  <si>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</si>
  <si>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</si>
  <si>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</si>
  <si>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</si>
  <si>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</si>
  <si>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</si>
  <si>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</si>
  <si>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</si>
  <si>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</si>
  <si>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</si>
  <si>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</si>
  <si>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</si>
  <si>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</si>
  <si>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</si>
  <si>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</si>
  <si>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</si>
  <si>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</si>
  <si>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</si>
  <si>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</si>
  <si>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</si>
  <si>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</si>
  <si>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</si>
  <si>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</si>
  <si>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</si>
  <si>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</si>
  <si>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</si>
  <si>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</si>
  <si>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</si>
  <si>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</si>
  <si>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</si>
  <si>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</si>
  <si>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</si>
  <si>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</si>
  <si>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</si>
  <si>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</si>
  <si>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</si>
  <si>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</si>
  <si>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</si>
  <si>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</si>
  <si>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</si>
  <si>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</si>
  <si>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</si>
  <si>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</si>
  <si>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</si>
  <si>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</si>
  <si>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</si>
  <si>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</si>
  <si>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</si>
  <si>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</si>
  <si>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</si>
  <si>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</si>
  <si>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</si>
  <si>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</si>
  <si>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</si>
  <si>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</si>
  <si>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</si>
  <si>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</si>
  <si>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</si>
  <si>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</si>
  <si>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</si>
  <si>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</si>
  <si>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</si>
  <si>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</si>
  <si>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</si>
  <si>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</si>
  <si>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</si>
  <si>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</si>
  <si>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</si>
  <si>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</si>
  <si>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</si>
  <si>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</si>
  <si>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</si>
  <si>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</si>
  <si>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</si>
  <si>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</si>
  <si>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</si>
  <si>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</si>
  <si>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</si>
  <si>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</si>
  <si>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</si>
  <si>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</si>
  <si>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</si>
  <si>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</si>
  <si>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</si>
  <si>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</si>
  <si>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</si>
  <si>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</si>
  <si>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</si>
  <si>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</si>
  <si>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</si>
  <si>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</si>
  <si>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</si>
  <si>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</si>
  <si>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</si>
  <si>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</si>
  <si>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</si>
  <si>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</si>
  <si>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</si>
  <si>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</si>
  <si>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</si>
  <si>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</si>
  <si>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</si>
  <si>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</si>
  <si>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</si>
  <si>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</si>
  <si>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</si>
  <si>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</si>
  <si>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</si>
  <si>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</si>
  <si>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</si>
  <si>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</si>
  <si>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</si>
  <si>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</si>
  <si>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</si>
  <si>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</si>
  <si>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</si>
  <si>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</si>
  <si>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</si>
  <si>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</si>
  <si>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</si>
  <si>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</si>
  <si>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</si>
  <si>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</si>
  <si>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</si>
  <si>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</si>
  <si>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</si>
  <si>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</si>
  <si>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</si>
  <si>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</si>
  <si>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</si>
  <si>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</si>
  <si>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</si>
  <si>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</si>
  <si>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</si>
  <si>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</si>
  <si>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</si>
  <si>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</si>
  <si>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</si>
  <si>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</si>
  <si>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</si>
  <si>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</si>
  <si>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</si>
  <si>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</si>
  <si>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</si>
  <si>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</si>
  <si>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</si>
  <si>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</si>
  <si>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</si>
  <si>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</si>
  <si>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</si>
  <si>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</si>
  <si>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</si>
  <si>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</si>
  <si>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</si>
  <si>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</si>
  <si>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</si>
  <si>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</si>
  <si>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</si>
  <si>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</si>
  <si>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</si>
  <si>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</si>
  <si>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</si>
  <si>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</si>
  <si>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</si>
  <si>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</si>
  <si>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</si>
  <si>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</si>
  <si>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</si>
  <si>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</si>
  <si>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</si>
  <si>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</si>
  <si>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</si>
  <si>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</si>
  <si>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</si>
  <si>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</si>
  <si>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</si>
  <si>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</si>
  <si>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</si>
  <si>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</si>
  <si>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</si>
  <si>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</si>
  <si>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</si>
  <si>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</si>
  <si>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</si>
  <si>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</si>
  <si>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</si>
  <si>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</si>
  <si>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</si>
  <si>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</si>
  <si>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</si>
  <si>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</si>
  <si>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</si>
  <si>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</si>
  <si>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</si>
  <si>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</si>
  <si>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</si>
  <si>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</si>
  <si>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</si>
  <si>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</si>
  <si>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</si>
  <si>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</si>
  <si>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</si>
  <si>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</si>
  <si>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</si>
  <si>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</si>
  <si>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</si>
  <si>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</si>
  <si>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</si>
  <si>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</si>
  <si>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</si>
  <si>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</si>
  <si>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</si>
  <si>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</si>
  <si>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</si>
  <si>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</si>
  <si>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</si>
  <si>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</si>
  <si>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</si>
  <si>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</si>
  <si>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</si>
  <si>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</si>
  <si>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</si>
  <si>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</si>
  <si>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</si>
  <si>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</si>
  <si>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</si>
  <si>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</si>
  <si>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</si>
  <si>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</si>
  <si>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</si>
  <si>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</si>
  <si>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</si>
  <si>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</si>
  <si>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</si>
  <si>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</si>
  <si>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</si>
  <si>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</si>
  <si>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</si>
  <si>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</si>
  <si>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</si>
  <si>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</si>
  <si>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</si>
  <si>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</si>
  <si>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</si>
  <si>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</si>
  <si>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</si>
  <si>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</si>
  <si>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</si>
  <si>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</si>
  <si>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</si>
  <si>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</si>
  <si>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</si>
  <si>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</si>
  <si>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</si>
  <si>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</si>
  <si>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</si>
  <si>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</si>
  <si>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</si>
  <si>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</si>
  <si>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</si>
  <si>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</si>
  <si>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</si>
  <si>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</si>
  <si>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</si>
  <si>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</si>
  <si>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</si>
  <si>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</si>
  <si>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</si>
  <si>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</si>
  <si>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</si>
  <si>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</si>
  <si>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</si>
  <si>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</si>
  <si>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</si>
  <si>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</si>
  <si>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</si>
  <si>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</si>
  <si>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</si>
  <si>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</si>
  <si>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</si>
  <si>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</si>
  <si>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</si>
  <si>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</si>
  <si>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</si>
  <si>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</si>
  <si>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</si>
  <si>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</si>
  <si>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</si>
  <si>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</si>
  <si>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</si>
  <si>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</si>
  <si>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</si>
  <si>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</si>
  <si>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</si>
  <si>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</si>
  <si>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</si>
  <si>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</si>
  <si>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</si>
  <si>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</si>
  <si>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</si>
  <si>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</si>
  <si>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</si>
  <si>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</si>
  <si>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</si>
  <si>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</si>
  <si>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</si>
  <si>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</si>
  <si>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</si>
  <si>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</si>
  <si>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</si>
  <si>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</si>
  <si>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</si>
  <si>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</si>
  <si>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</si>
  <si>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</si>
  <si>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</si>
  <si>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</si>
  <si>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</si>
  <si>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</si>
  <si>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</si>
  <si>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</si>
  <si>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</si>
  <si>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</si>
  <si>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</si>
  <si>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</si>
  <si>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</si>
  <si>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</si>
  <si>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</si>
  <si>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</si>
  <si>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</si>
  <si>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</si>
  <si>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</si>
  <si>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</si>
  <si>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</si>
  <si>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</si>
  <si>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</si>
  <si>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</si>
  <si>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</si>
  <si>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</si>
  <si>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</si>
  <si>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</si>
  <si>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</si>
  <si>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</si>
  <si>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</si>
  <si>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</si>
  <si>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</si>
  <si>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</si>
  <si>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</si>
  <si>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</si>
  <si>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</si>
  <si>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</si>
  <si>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</si>
  <si>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</si>
  <si>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</si>
  <si>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</si>
  <si>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</si>
  <si>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</si>
  <si>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</si>
  <si>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</si>
  <si>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</si>
  <si>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</si>
  <si>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</si>
  <si>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</si>
  <si>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</si>
  <si>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</si>
  <si>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</si>
  <si>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</si>
  <si>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</si>
  <si>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</si>
  <si>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</si>
  <si>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</si>
  <si>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</si>
  <si>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</si>
  <si>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</si>
  <si>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</si>
  <si>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</si>
  <si>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</si>
  <si>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</si>
  <si>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</si>
  <si>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</si>
  <si>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</si>
  <si>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</si>
  <si>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</si>
  <si>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</si>
  <si>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</si>
  <si>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</si>
  <si>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</si>
  <si>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</si>
  <si>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</si>
  <si>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</si>
  <si>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</si>
  <si>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</si>
  <si>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</si>
  <si>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</si>
  <si>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</si>
  <si>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</si>
  <si>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</si>
  <si>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</si>
  <si>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</si>
  <si>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</si>
  <si>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</si>
  <si>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</si>
  <si>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</si>
  <si>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</si>
  <si>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</si>
  <si>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</si>
  <si>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</si>
  <si>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</si>
  <si>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</si>
  <si>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</si>
  <si>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</si>
  <si>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</si>
  <si>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</si>
  <si>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</si>
  <si>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</si>
  <si>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</si>
  <si>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</si>
  <si>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</si>
  <si>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</si>
  <si>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</si>
  <si>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</si>
  <si>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</si>
  <si>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</si>
  <si>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</si>
  <si>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</si>
  <si>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</si>
  <si>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</si>
  <si>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</si>
  <si>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</si>
  <si>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</si>
  <si>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</si>
  <si>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</si>
  <si>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</si>
  <si>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</si>
  <si>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</si>
  <si>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</si>
  <si>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</si>
  <si>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</si>
  <si>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</si>
  <si>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</si>
  <si>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</si>
  <si>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</si>
  <si>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</si>
  <si>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</si>
  <si>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</si>
  <si>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</si>
  <si>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</si>
  <si>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</si>
  <si>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</si>
  <si>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</si>
  <si>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</si>
  <si>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</si>
  <si>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</si>
  <si>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</si>
  <si>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</si>
  <si>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</si>
  <si>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</si>
  <si>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</si>
  <si>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</si>
  <si>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</si>
  <si>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</si>
  <si>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</si>
  <si>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</si>
  <si>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</si>
  <si>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</si>
  <si>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</si>
  <si>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</si>
  <si>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</si>
  <si>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</si>
  <si>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</si>
  <si>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</si>
  <si>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</si>
  <si>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</si>
  <si>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</si>
  <si>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</si>
  <si>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</si>
  <si>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</si>
  <si>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</si>
  <si>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</si>
  <si>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</si>
  <si>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</si>
  <si>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</si>
  <si>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</si>
  <si>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</si>
  <si>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</si>
  <si>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</si>
  <si>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</si>
  <si>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</si>
  <si>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</si>
  <si>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</si>
  <si>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</si>
  <si>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</si>
  <si>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</si>
  <si>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</si>
  <si>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</si>
  <si>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</si>
  <si>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</si>
  <si>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</si>
  <si>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</si>
  <si>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</si>
  <si>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</si>
  <si>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</si>
  <si>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</si>
  <si>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</si>
  <si>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</si>
  <si>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</si>
  <si>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</si>
  <si>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</si>
  <si>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</si>
  <si>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</si>
  <si>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</si>
  <si>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</si>
  <si>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</si>
  <si>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</si>
  <si>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</si>
  <si>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</si>
  <si>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</si>
  <si>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</si>
  <si>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</si>
  <si>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</si>
  <si>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</si>
  <si>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</si>
  <si>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</si>
  <si>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</si>
  <si>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</si>
  <si>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</si>
  <si>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</si>
  <si>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</si>
  <si>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</si>
  <si>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</si>
  <si>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</si>
  <si>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</si>
  <si>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</si>
  <si>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</si>
  <si>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</si>
  <si>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</si>
  <si>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</si>
  <si>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</si>
  <si>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</si>
  <si>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</si>
  <si>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</si>
  <si>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</si>
  <si>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</si>
  <si>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</si>
  <si>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</si>
  <si>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</si>
  <si>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</si>
  <si>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</si>
  <si>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</si>
  <si>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</si>
  <si>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</si>
  <si>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</si>
  <si>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</si>
  <si>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</si>
  <si>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</si>
  <si>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</si>
  <si>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</si>
  <si>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</si>
  <si>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</si>
  <si>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</si>
  <si>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</si>
  <si>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</si>
  <si>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</si>
  <si>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</si>
  <si>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</si>
  <si>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</si>
  <si>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</si>
  <si>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</si>
  <si>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</si>
  <si>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</si>
  <si>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</si>
  <si>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</si>
  <si>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</si>
  <si>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</si>
  <si>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</si>
  <si>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</si>
  <si>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</si>
  <si>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</si>
  <si>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</si>
  <si>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</si>
  <si>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</si>
  <si>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</si>
  <si>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</si>
  <si>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</si>
  <si>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</si>
  <si>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</si>
  <si>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</si>
  <si>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</si>
  <si>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</si>
  <si>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</si>
  <si>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</si>
  <si>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</si>
  <si>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</si>
  <si>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</si>
  <si>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</si>
  <si>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</si>
  <si>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</si>
  <si>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</si>
  <si>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</si>
  <si>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</si>
  <si>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</si>
  <si>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</si>
  <si>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</si>
  <si>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</si>
  <si>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</si>
  <si>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</si>
  <si>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</si>
  <si>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</si>
  <si>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</si>
  <si>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</si>
  <si>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</si>
  <si>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</si>
  <si>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</si>
  <si>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</si>
  <si>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</si>
  <si>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</si>
  <si>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</si>
  <si>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</si>
  <si>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</si>
  <si>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</si>
  <si>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</si>
  <si>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</si>
  <si>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</si>
  <si>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</si>
  <si>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</si>
  <si>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</si>
  <si>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</si>
  <si>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</si>
  <si>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</si>
  <si>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</si>
  <si>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</si>
  <si>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</si>
  <si>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</si>
  <si>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</si>
  <si>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</si>
  <si>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</si>
  <si>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</si>
  <si>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</si>
  <si>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</si>
  <si>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</si>
  <si>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</si>
  <si>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</si>
  <si>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</si>
  <si>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</si>
  <si>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</si>
  <si>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</si>
  <si>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</si>
  <si>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</si>
  <si>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</si>
  <si>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</si>
  <si>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</si>
  <si>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</si>
  <si>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</si>
  <si>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</si>
  <si>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</si>
  <si>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</si>
  <si>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</si>
  <si>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</si>
  <si>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</si>
  <si>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</si>
  <si>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</si>
  <si>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</si>
  <si>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</si>
  <si>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</si>
  <si>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</si>
  <si>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</si>
  <si>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</si>
  <si>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</si>
  <si>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</si>
  <si>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</si>
  <si>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</si>
  <si>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</si>
  <si>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</si>
  <si>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</si>
  <si>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</si>
  <si>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</si>
  <si>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</si>
  <si>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</si>
  <si>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</si>
  <si>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</si>
  <si>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</si>
  <si>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</si>
  <si>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</si>
  <si>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</si>
  <si>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</si>
  <si>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</si>
  <si>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</si>
  <si>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</si>
  <si>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</si>
  <si>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</si>
  <si>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</si>
  <si>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</si>
  <si>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</si>
  <si>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</si>
  <si>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</si>
  <si>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</si>
  <si>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</si>
  <si>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</si>
  <si>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</si>
  <si>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</si>
  <si>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</si>
  <si>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</si>
  <si>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</si>
  <si>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</si>
  <si>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</si>
  <si>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</si>
  <si>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</si>
  <si>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</si>
  <si>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</si>
  <si>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</si>
  <si>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</si>
  <si>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</si>
  <si>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</si>
  <si>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</si>
  <si>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</si>
  <si>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</si>
  <si>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</si>
  <si>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</si>
  <si>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</si>
  <si>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</si>
  <si>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</si>
  <si>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</si>
  <si>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</si>
  <si>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</si>
  <si>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</si>
  <si>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</si>
  <si>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</si>
  <si>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</si>
  <si>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</si>
  <si>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</si>
  <si>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</si>
  <si>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</si>
  <si>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</si>
  <si>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</si>
  <si>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</si>
  <si>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</si>
  <si>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</si>
  <si>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</si>
  <si>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</si>
  <si>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</si>
  <si>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</si>
  <si>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</si>
  <si>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</si>
  <si>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</si>
  <si>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</si>
  <si>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</si>
  <si>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</si>
  <si>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</si>
  <si>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</si>
  <si>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</si>
  <si>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</si>
  <si>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</si>
  <si>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</si>
  <si>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</si>
  <si>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</si>
  <si>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</si>
  <si>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</si>
  <si>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</si>
  <si>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</si>
  <si>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</si>
  <si>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</si>
  <si>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</si>
  <si>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</si>
  <si>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</si>
  <si>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</si>
  <si>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</si>
  <si>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</si>
  <si>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</si>
  <si>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</si>
  <si>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</si>
  <si>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</si>
  <si>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</si>
  <si>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</si>
  <si>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</si>
  <si>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</si>
  <si>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</si>
  <si>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</si>
  <si>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</si>
  <si>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</si>
  <si>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</si>
  <si>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</si>
  <si>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</si>
  <si>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</si>
  <si>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</si>
  <si>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</si>
  <si>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</si>
  <si>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</si>
  <si>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</si>
  <si>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</si>
  <si>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</si>
  <si>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</si>
  <si>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</si>
  <si>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</si>
  <si>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</si>
  <si>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</si>
  <si>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</si>
  <si>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</si>
  <si>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</si>
  <si>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</si>
  <si>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</si>
  <si>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</si>
  <si>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</si>
  <si>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</si>
  <si>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</si>
  <si>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</si>
  <si>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</si>
  <si>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</si>
  <si>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</si>
  <si>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</si>
  <si>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</si>
  <si>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</si>
  <si>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</si>
  <si>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</si>
  <si>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</si>
  <si>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</si>
  <si>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</si>
  <si>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</si>
  <si>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</si>
  <si>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</si>
  <si>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</si>
  <si>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</si>
  <si>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</si>
  <si>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</si>
  <si>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</si>
  <si>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</si>
  <si>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</si>
  <si>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</si>
  <si>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</si>
  <si>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</si>
  <si>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</si>
  <si>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</si>
  <si>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</si>
  <si>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</si>
  <si>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</si>
  <si>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</si>
  <si>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</si>
  <si>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</si>
  <si>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</si>
  <si>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</si>
  <si>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</si>
  <si>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</si>
  <si>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</si>
  <si>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</si>
  <si>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</si>
  <si>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</si>
  <si>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</si>
  <si>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</si>
  <si>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</si>
  <si>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</si>
  <si>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</si>
  <si>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</si>
  <si>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</si>
  <si>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</si>
  <si>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</si>
  <si>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</si>
  <si>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</si>
  <si>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</si>
  <si>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</si>
  <si>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</si>
  <si>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</si>
  <si>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</si>
  <si>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</si>
  <si>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</si>
  <si>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</si>
  <si>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</si>
  <si>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</si>
  <si>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</si>
  <si>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</si>
  <si>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</si>
  <si>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</si>
  <si>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</si>
  <si>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</si>
  <si>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</si>
  <si>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</si>
  <si>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</si>
  <si>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</si>
  <si>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</si>
  <si>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</si>
  <si>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</si>
  <si>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</si>
  <si>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</si>
  <si>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</si>
  <si>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</si>
  <si>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</si>
  <si>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</si>
  <si>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</si>
  <si>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</si>
  <si>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</si>
  <si>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</si>
  <si>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</si>
  <si>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</si>
  <si>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</si>
  <si>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</si>
  <si>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</si>
  <si>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</si>
  <si>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</si>
  <si>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</si>
  <si>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</si>
  <si>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</si>
  <si>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</si>
  <si>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</si>
  <si>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</si>
  <si>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</si>
  <si>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</si>
  <si>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</si>
  <si>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</si>
  <si>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</si>
  <si>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</si>
  <si>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</si>
  <si>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Livingston</t>
  </si>
  <si>
    <t>100 Indiana Avenue</t>
  </si>
  <si>
    <t>Pontiac</t>
  </si>
  <si>
    <t>tgraves@pontiac90.org</t>
  </si>
  <si>
    <t>Phillips &amp; Associates, CPAs, P.C.</t>
  </si>
  <si>
    <t>Richard W. Phillips</t>
  </si>
  <si>
    <t>1600 Hunt Drive, Ste B</t>
  </si>
  <si>
    <t>Normal</t>
  </si>
  <si>
    <t>Illinois</t>
  </si>
  <si>
    <t>309-452-2417</t>
  </si>
  <si>
    <t>309-888-9261</t>
  </si>
  <si>
    <t>060-009298</t>
  </si>
  <si>
    <t>rwp6505@aol.com</t>
  </si>
  <si>
    <t>Tera Graves</t>
  </si>
  <si>
    <t>815-842-2557</t>
  </si>
  <si>
    <t>815-842-1005</t>
  </si>
  <si>
    <t>Livingston Area EFE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</si>
</sst>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center"/>
    </xf>
    <xf numFmtId="0" fontId="0" fillId="0" borderId="0" xfId="0" applyBorder="1" applyAlignment="1">
      <alignment horizontal="center"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14" fontId="1" fillId="0" borderId="0" xfId="4"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2" fillId="2" borderId="32" xfId="0" applyFont="1" applyFill="1"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0" fontId="0" fillId="2" borderId="32" xfId="0" applyFill="1" applyBorder="1" applyAlignment="1">
      <alignment horizontal="left" vertical="top"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08" fillId="0" borderId="107"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8" xfId="6" applyFont="1" applyBorder="1" applyAlignment="1" applyProtection="1">
      <alignment vertical="top" wrapText="1"/>
      <protection locked="0"/>
    </xf>
    <xf numFmtId="0" fontId="108" fillId="0" borderId="103"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5" xfId="6" applyBorder="1" applyAlignment="1" applyProtection="1">
      <alignment horizontal="center" vertical="top" wrapText="1"/>
      <protection locked="0"/>
    </xf>
    <xf numFmtId="0" fontId="93" fillId="0" borderId="106" xfId="6" applyBorder="1" applyAlignment="1" applyProtection="1">
      <alignment horizontal="center" vertical="top" wrapText="1"/>
      <protection locked="0"/>
    </xf>
    <xf numFmtId="0" fontId="93" fillId="0" borderId="107"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8" xfId="6" applyBorder="1" applyAlignment="1" applyProtection="1">
      <alignment vertical="top" wrapText="1"/>
      <protection locked="0"/>
    </xf>
    <xf numFmtId="0" fontId="93" fillId="0" borderId="103"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4" xfId="6" applyBorder="1" applyAlignment="1" applyProtection="1">
      <alignment vertical="top" wrapText="1"/>
      <protection locked="0"/>
    </xf>
    <xf numFmtId="0" fontId="108" fillId="0" borderId="105" xfId="6" applyFont="1" applyBorder="1" applyAlignment="1" applyProtection="1">
      <alignment horizontal="center" vertical="top" wrapText="1"/>
      <protection locked="0"/>
    </xf>
    <xf numFmtId="0" fontId="108" fillId="0" borderId="106" xfId="6" applyFont="1" applyBorder="1" applyAlignment="1" applyProtection="1">
      <alignment horizontal="center"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74" xfId="4" applyBorder="1" applyAlignment="1" applyProtection="1">
      <alignment horizontal="center"/>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8" fontId="1" fillId="0" borderId="0" xfId="4" applyNumberFormat="1" applyAlignment="1" applyProtection="1">
      <alignment horizontal="left" vertical="top" wrapText="1"/>
      <protection locked="0"/>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checked="Checked"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9525</xdr:colOff>
          <xdr:row>117</xdr:row>
          <xdr:rowOff>0</xdr:rowOff>
        </xdr:from>
        <xdr:to>
          <xdr:col>4</xdr:col>
          <xdr:colOff>676275</xdr:colOff>
          <xdr:row>117</xdr:row>
          <xdr:rowOff>619125</xdr:rowOff>
        </xdr:to>
        <xdr:sp macro="" textlink="">
          <xdr:nvSpPr>
            <xdr:cNvPr id="80898" name="Object 2" hidden="1">
              <a:extLst>
                <a:ext uri="{63B3BB69-23CF-44E3-9099-C40C66FF867C}">
                  <a14:compatExt spid="_x0000_s808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4209" name="Object 1" hidden="1">
              <a:extLst>
                <a:ext uri="{63B3BB69-23CF-44E3-9099-C40C66FF867C}">
                  <a14:compatExt spid="_x0000_s9420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9091"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9092"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90115"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90116"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1139"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1140"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2163"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2164"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3187"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3188"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4" t="s">
        <v>466</v>
      </c>
      <c r="J1" s="2155"/>
      <c r="K1" s="2155"/>
      <c r="L1" s="2155"/>
      <c r="M1" s="2155"/>
      <c r="N1" s="2155"/>
      <c r="O1" s="2155"/>
      <c r="P1" s="2155"/>
      <c r="Q1" s="2155"/>
      <c r="R1" s="2155"/>
      <c r="S1" s="2155"/>
    </row>
    <row r="2" spans="1:28" ht="12" customHeight="1" x14ac:dyDescent="0.2">
      <c r="A2" s="201" t="s">
        <v>1870</v>
      </c>
      <c r="D2" s="202"/>
      <c r="I2" s="2156" t="s">
        <v>1133</v>
      </c>
      <c r="J2" s="2155"/>
      <c r="K2" s="2155"/>
      <c r="L2" s="2155"/>
      <c r="M2" s="2155"/>
      <c r="N2" s="2155"/>
      <c r="O2" s="2155"/>
      <c r="P2" s="2155"/>
      <c r="Q2" s="2155"/>
      <c r="R2" s="2155"/>
      <c r="S2" s="2155"/>
    </row>
    <row r="3" spans="1:28" ht="12" customHeight="1" x14ac:dyDescent="0.2">
      <c r="A3" s="1804" t="s">
        <v>1953</v>
      </c>
      <c r="B3" s="203"/>
      <c r="C3" s="203"/>
      <c r="D3" s="204"/>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3" t="s">
        <v>769</v>
      </c>
      <c r="J5" s="2129"/>
      <c r="K5" s="2129"/>
      <c r="L5" s="2129"/>
      <c r="M5" s="2129"/>
      <c r="N5" s="2129"/>
      <c r="O5" s="2129"/>
      <c r="P5" s="2129"/>
      <c r="Q5" s="2129"/>
      <c r="R5" s="2129"/>
      <c r="S5" s="2129"/>
    </row>
    <row r="6" spans="1:28" ht="14.1" customHeight="1" x14ac:dyDescent="0.2">
      <c r="B6" s="442" t="s">
        <v>2096</v>
      </c>
      <c r="C6" s="178" t="s">
        <v>1062</v>
      </c>
      <c r="D6" s="362"/>
      <c r="E6" s="362"/>
      <c r="I6" s="2162" t="s">
        <v>1029</v>
      </c>
      <c r="J6" s="2129"/>
      <c r="K6" s="2129"/>
      <c r="L6" s="2129"/>
      <c r="M6" s="2129"/>
      <c r="N6" s="2129"/>
      <c r="O6" s="2129"/>
      <c r="P6" s="2129"/>
      <c r="Q6" s="2129"/>
      <c r="R6" s="2129"/>
      <c r="S6" s="2129"/>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39" t="s">
        <v>613</v>
      </c>
      <c r="U9" s="2140"/>
      <c r="V9" s="2140"/>
      <c r="W9" s="2140"/>
      <c r="X9" s="2140"/>
      <c r="Y9" s="2140"/>
      <c r="Z9" s="2140"/>
      <c r="AA9" s="2141"/>
    </row>
    <row r="10" spans="1:28" ht="13.5" customHeight="1" x14ac:dyDescent="0.2">
      <c r="A10" s="2146" t="s">
        <v>764</v>
      </c>
      <c r="B10" s="2147"/>
      <c r="C10" s="2147"/>
      <c r="D10" s="2147"/>
      <c r="E10" s="2147"/>
      <c r="F10" s="2147"/>
      <c r="G10" s="2147"/>
      <c r="H10" s="2148"/>
      <c r="I10" s="182"/>
      <c r="J10" s="183"/>
      <c r="K10" s="181"/>
      <c r="R10" s="183"/>
      <c r="S10" s="183"/>
      <c r="T10" s="2142"/>
      <c r="U10" s="2129"/>
      <c r="V10" s="2129"/>
      <c r="W10" s="2129"/>
      <c r="X10" s="2129"/>
      <c r="Y10" s="2129"/>
      <c r="Z10" s="2129"/>
      <c r="AA10" s="2130"/>
    </row>
    <row r="11" spans="1:28" ht="14.25" customHeight="1" x14ac:dyDescent="0.2">
      <c r="A11" s="2149" t="s">
        <v>1109</v>
      </c>
      <c r="B11" s="2150"/>
      <c r="C11" s="2150"/>
      <c r="D11" s="2150"/>
      <c r="E11" s="2150"/>
      <c r="F11" s="2150"/>
      <c r="G11" s="2150"/>
      <c r="H11" s="2151"/>
      <c r="I11" s="180"/>
      <c r="J11" s="343"/>
      <c r="K11" s="180"/>
      <c r="O11" s="1698" t="s">
        <v>2096</v>
      </c>
      <c r="P11" s="378" t="s">
        <v>223</v>
      </c>
      <c r="Q11" s="183"/>
      <c r="R11" s="181"/>
      <c r="S11" s="180"/>
      <c r="T11" s="2143"/>
      <c r="U11" s="2144"/>
      <c r="V11" s="2144"/>
      <c r="W11" s="2144"/>
      <c r="X11" s="2144"/>
      <c r="Y11" s="2144"/>
      <c r="Z11" s="2144"/>
      <c r="AA11" s="2145"/>
    </row>
    <row r="12" spans="1:28" ht="13.5" customHeight="1" x14ac:dyDescent="0.2">
      <c r="A12" s="363" t="s">
        <v>1078</v>
      </c>
      <c r="B12" s="345"/>
      <c r="C12" s="345"/>
      <c r="D12" s="345"/>
      <c r="E12" s="345"/>
      <c r="F12" s="345"/>
      <c r="G12" s="345"/>
      <c r="H12" s="273"/>
      <c r="I12" s="182"/>
      <c r="J12" s="183"/>
      <c r="K12" s="181"/>
      <c r="O12" s="1699"/>
      <c r="P12" s="378" t="s">
        <v>224</v>
      </c>
      <c r="Q12" s="343"/>
      <c r="R12" s="183"/>
      <c r="S12" s="183"/>
      <c r="T12" s="363" t="s">
        <v>302</v>
      </c>
      <c r="U12" s="271"/>
      <c r="V12" s="271"/>
      <c r="W12" s="271"/>
      <c r="X12" s="271"/>
      <c r="Y12" s="199"/>
      <c r="Z12" s="199"/>
      <c r="AA12" s="200"/>
    </row>
    <row r="13" spans="1:28" ht="13.5" customHeight="1" x14ac:dyDescent="0.2">
      <c r="A13" s="2109">
        <v>17053090046</v>
      </c>
      <c r="B13" s="2110"/>
      <c r="C13" s="2110"/>
      <c r="D13" s="2110"/>
      <c r="E13" s="2110"/>
      <c r="F13" s="2110"/>
      <c r="G13" s="2110"/>
      <c r="H13" s="2111"/>
      <c r="I13" s="184"/>
      <c r="J13" s="183"/>
      <c r="K13" s="181"/>
      <c r="L13" s="183"/>
      <c r="M13" s="183"/>
      <c r="N13" s="183"/>
      <c r="O13" s="183"/>
      <c r="P13" s="183"/>
      <c r="Q13" s="183"/>
      <c r="R13" s="183"/>
      <c r="S13" s="183"/>
      <c r="T13" s="2114" t="s">
        <v>2101</v>
      </c>
      <c r="U13" s="2115"/>
      <c r="V13" s="2115"/>
      <c r="W13" s="2115"/>
      <c r="X13" s="2115"/>
      <c r="Y13" s="2116"/>
      <c r="Z13" s="2116"/>
      <c r="AA13" s="211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08" t="s">
        <v>2097</v>
      </c>
      <c r="B15" s="2106"/>
      <c r="C15" s="2106"/>
      <c r="D15" s="2106"/>
      <c r="E15" s="2106"/>
      <c r="F15" s="2106"/>
      <c r="G15" s="2106"/>
      <c r="H15" s="2107"/>
      <c r="T15" s="2099" t="s">
        <v>2102</v>
      </c>
      <c r="U15" s="2100"/>
      <c r="V15" s="2100"/>
      <c r="W15" s="2100"/>
      <c r="X15" s="2100"/>
      <c r="Y15" s="2118"/>
      <c r="Z15" s="2118"/>
      <c r="AA15" s="211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2113</v>
      </c>
      <c r="B17" s="2137"/>
      <c r="C17" s="2137"/>
      <c r="D17" s="2137"/>
      <c r="E17" s="2137"/>
      <c r="F17" s="2137"/>
      <c r="G17" s="2137"/>
      <c r="H17" s="2138"/>
      <c r="T17" s="2122" t="s">
        <v>2103</v>
      </c>
      <c r="U17" s="2123"/>
      <c r="V17" s="2123"/>
      <c r="W17" s="2123"/>
      <c r="X17" s="2123"/>
      <c r="Y17" s="2123"/>
      <c r="Z17" s="2123"/>
      <c r="AA17" s="2124"/>
    </row>
    <row r="18" spans="1:27" ht="13.5" customHeight="1" x14ac:dyDescent="0.2">
      <c r="A18" s="363" t="s">
        <v>610</v>
      </c>
      <c r="B18" s="345"/>
      <c r="C18" s="341"/>
      <c r="D18" s="345"/>
      <c r="E18" s="345"/>
      <c r="F18" s="345"/>
      <c r="G18" s="345"/>
      <c r="H18" s="276"/>
      <c r="I18" s="2134" t="s">
        <v>765</v>
      </c>
      <c r="J18" s="2135"/>
      <c r="K18" s="2135"/>
      <c r="L18" s="2135"/>
      <c r="M18" s="2135"/>
      <c r="N18" s="2135"/>
      <c r="O18" s="2135"/>
      <c r="P18" s="2135"/>
      <c r="Q18" s="2135"/>
      <c r="R18" s="2135"/>
      <c r="S18" s="2136"/>
      <c r="T18" s="363" t="s">
        <v>807</v>
      </c>
      <c r="U18" s="271"/>
      <c r="V18" s="341"/>
      <c r="W18" s="270"/>
      <c r="X18" s="363" t="s">
        <v>303</v>
      </c>
      <c r="Y18" s="350"/>
      <c r="Z18" s="1898" t="s">
        <v>766</v>
      </c>
      <c r="AA18" s="200"/>
    </row>
    <row r="19" spans="1:27" ht="13.5" customHeight="1" x14ac:dyDescent="0.2">
      <c r="A19" s="2108" t="s">
        <v>2098</v>
      </c>
      <c r="B19" s="2153"/>
      <c r="C19" s="2153"/>
      <c r="D19" s="2153"/>
      <c r="E19" s="2153"/>
      <c r="F19" s="2153"/>
      <c r="G19" s="2153"/>
      <c r="H19" s="2113"/>
      <c r="I19" s="183"/>
      <c r="J19" s="377"/>
      <c r="K19" s="194"/>
      <c r="L19" s="192"/>
      <c r="M19" s="651" t="s">
        <v>355</v>
      </c>
      <c r="P19" s="180"/>
      <c r="Q19" s="180"/>
      <c r="R19" s="180"/>
      <c r="S19" s="184"/>
      <c r="T19" s="2108" t="s">
        <v>2104</v>
      </c>
      <c r="U19" s="2112"/>
      <c r="V19" s="2112"/>
      <c r="W19" s="2113"/>
      <c r="X19" s="2121" t="s">
        <v>2105</v>
      </c>
      <c r="Y19" s="2112"/>
      <c r="Z19" s="2120">
        <v>61761</v>
      </c>
      <c r="AA19" s="211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99" t="s">
        <v>1080</v>
      </c>
      <c r="Z20" s="199"/>
      <c r="AA20" s="200"/>
    </row>
    <row r="21" spans="1:27" ht="13.5" customHeight="1" x14ac:dyDescent="0.2">
      <c r="A21" s="2152" t="s">
        <v>2099</v>
      </c>
      <c r="B21" s="2112"/>
      <c r="C21" s="2112"/>
      <c r="D21" s="2112"/>
      <c r="E21" s="2112"/>
      <c r="F21" s="2112"/>
      <c r="G21" s="2112"/>
      <c r="H21" s="2113"/>
      <c r="I21" s="2128" t="s">
        <v>767</v>
      </c>
      <c r="J21" s="2129"/>
      <c r="K21" s="2129"/>
      <c r="L21" s="2129"/>
      <c r="M21" s="2129"/>
      <c r="N21" s="2129"/>
      <c r="O21" s="2129"/>
      <c r="P21" s="2129"/>
      <c r="Q21" s="2129"/>
      <c r="R21" s="2129"/>
      <c r="S21" s="2130"/>
      <c r="T21" s="2094" t="s">
        <v>2106</v>
      </c>
      <c r="U21" s="2095"/>
      <c r="V21" s="2095"/>
      <c r="W21" s="2095"/>
      <c r="X21" s="2108" t="s">
        <v>2107</v>
      </c>
      <c r="Y21" s="2106"/>
      <c r="Z21" s="2106"/>
      <c r="AA21" s="2107"/>
    </row>
    <row r="22" spans="1:27" ht="13.5" customHeight="1" x14ac:dyDescent="0.2">
      <c r="A22" s="365" t="s">
        <v>611</v>
      </c>
      <c r="B22" s="279"/>
      <c r="C22" s="279"/>
      <c r="D22" s="279"/>
      <c r="E22" s="279"/>
      <c r="F22" s="279"/>
      <c r="G22" s="279"/>
      <c r="H22" s="280"/>
      <c r="I22" s="2131" t="s">
        <v>1745</v>
      </c>
      <c r="J22" s="2132"/>
      <c r="K22" s="2132"/>
      <c r="L22" s="2132"/>
      <c r="M22" s="2132"/>
      <c r="N22" s="2132"/>
      <c r="O22" s="2132"/>
      <c r="P22" s="2132"/>
      <c r="Q22" s="2132"/>
      <c r="R22" s="2132"/>
      <c r="S22" s="2133"/>
      <c r="T22" s="363" t="s">
        <v>1905</v>
      </c>
      <c r="U22" s="271"/>
      <c r="V22" s="341"/>
      <c r="W22" s="271"/>
      <c r="X22" s="1899" t="s">
        <v>1574</v>
      </c>
      <c r="Z22" s="199"/>
      <c r="AA22" s="200"/>
    </row>
    <row r="23" spans="1:27" ht="13.5" customHeight="1" x14ac:dyDescent="0.2">
      <c r="A23" s="2125" t="s">
        <v>2100</v>
      </c>
      <c r="B23" s="2126"/>
      <c r="C23" s="2126"/>
      <c r="D23" s="2126"/>
      <c r="E23" s="2126"/>
      <c r="F23" s="2126"/>
      <c r="G23" s="2126"/>
      <c r="H23" s="2127"/>
      <c r="T23" s="2094" t="s">
        <v>2108</v>
      </c>
      <c r="U23" s="2095"/>
      <c r="V23" s="2095"/>
      <c r="W23" s="2095"/>
      <c r="X23" s="2105">
        <v>43101</v>
      </c>
      <c r="Y23" s="2106"/>
      <c r="Z23" s="2106"/>
      <c r="AA23" s="2107"/>
    </row>
    <row r="24" spans="1:27" ht="14.1" customHeight="1" x14ac:dyDescent="0.2">
      <c r="A24" s="366" t="s">
        <v>766</v>
      </c>
      <c r="B24" s="250"/>
      <c r="C24" s="250"/>
      <c r="D24" s="250"/>
      <c r="E24" s="250"/>
      <c r="F24" s="250"/>
      <c r="G24" s="250"/>
      <c r="H24" s="281"/>
      <c r="J24" s="1658"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52">
        <v>61764</v>
      </c>
      <c r="B25" s="2112"/>
      <c r="C25" s="2112"/>
      <c r="D25" s="2112"/>
      <c r="E25" s="2112"/>
      <c r="F25" s="2112"/>
      <c r="G25" s="2112"/>
      <c r="H25" s="2113"/>
      <c r="I25" s="652"/>
      <c r="J25" s="203"/>
      <c r="K25" s="203"/>
      <c r="L25" s="203"/>
      <c r="M25" s="203"/>
      <c r="N25" s="203"/>
      <c r="O25" s="203"/>
      <c r="P25" s="203"/>
      <c r="Q25" s="203"/>
      <c r="R25" s="203"/>
      <c r="S25" s="204"/>
      <c r="T25" s="2091" t="s">
        <v>2109</v>
      </c>
      <c r="U25" s="2092"/>
      <c r="V25" s="2092"/>
      <c r="W25" s="2092"/>
      <c r="X25" s="2092"/>
      <c r="Y25" s="2092"/>
      <c r="Z25" s="2092"/>
      <c r="AA25" s="2093"/>
    </row>
    <row r="26" spans="1:27" ht="6" customHeight="1" x14ac:dyDescent="0.2">
      <c r="A26" s="449"/>
      <c r="B26" s="450"/>
      <c r="C26" s="450"/>
      <c r="D26" s="450"/>
      <c r="E26" s="450"/>
      <c r="F26" s="450"/>
      <c r="G26" s="450"/>
      <c r="H26" s="450"/>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174" t="s">
        <v>1897</v>
      </c>
      <c r="J27" s="2135"/>
      <c r="K27" s="2135"/>
      <c r="L27" s="2135"/>
      <c r="M27" s="2135"/>
      <c r="N27" s="2135"/>
      <c r="O27" s="2135"/>
      <c r="P27" s="2135"/>
      <c r="Q27" s="2135"/>
      <c r="R27" s="2135"/>
      <c r="S27" s="2136"/>
      <c r="T27" s="1075"/>
      <c r="U27" s="1076"/>
      <c r="V27" s="1076"/>
      <c r="W27" s="1076"/>
      <c r="X27" s="1076"/>
      <c r="Y27" s="1076"/>
      <c r="Z27" s="1076"/>
      <c r="AA27" s="1077"/>
    </row>
    <row r="28" spans="1:27" ht="14.1" customHeight="1" x14ac:dyDescent="0.2">
      <c r="A28" s="1737"/>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7"/>
      <c r="B29" s="1081"/>
      <c r="C29" s="665" t="s">
        <v>961</v>
      </c>
      <c r="D29" s="653"/>
      <c r="E29" s="1081"/>
      <c r="F29" s="1507" t="s">
        <v>1572</v>
      </c>
      <c r="G29" s="653"/>
      <c r="I29" s="274"/>
      <c r="J29" s="390"/>
      <c r="K29" s="181" t="s">
        <v>656</v>
      </c>
      <c r="L29" s="390" t="s">
        <v>2096</v>
      </c>
      <c r="M29" s="194" t="s">
        <v>105</v>
      </c>
      <c r="N29" s="185" t="s">
        <v>1913</v>
      </c>
      <c r="O29" s="185"/>
      <c r="P29" s="185"/>
      <c r="Q29" s="185"/>
      <c r="R29" s="185"/>
      <c r="S29" s="664"/>
      <c r="T29" s="55"/>
      <c r="U29" s="55"/>
      <c r="V29" s="55"/>
      <c r="W29" s="55"/>
      <c r="X29" s="55"/>
      <c r="Y29" s="55"/>
      <c r="Z29" s="55"/>
      <c r="AA29" s="1077"/>
    </row>
    <row r="30" spans="1:27" ht="13.5" customHeight="1" x14ac:dyDescent="0.2">
      <c r="A30" s="1738"/>
      <c r="B30" s="1081" t="s">
        <v>2096</v>
      </c>
      <c r="C30" s="665" t="s">
        <v>1360</v>
      </c>
      <c r="D30" s="181"/>
      <c r="E30" s="181"/>
      <c r="F30" s="1268"/>
      <c r="G30" s="653"/>
      <c r="H30" s="653"/>
      <c r="I30" s="274"/>
      <c r="J30" s="390"/>
      <c r="K30" s="181" t="s">
        <v>656</v>
      </c>
      <c r="L30" s="390" t="s">
        <v>2096</v>
      </c>
      <c r="M30" s="194" t="s">
        <v>105</v>
      </c>
      <c r="N30" s="185" t="s">
        <v>1898</v>
      </c>
      <c r="O30" s="185"/>
      <c r="P30" s="185"/>
      <c r="Q30" s="185"/>
      <c r="R30" s="185"/>
      <c r="S30" s="275"/>
      <c r="T30" s="55"/>
      <c r="U30" s="55"/>
      <c r="V30" s="55"/>
      <c r="W30" s="55"/>
      <c r="X30" s="55"/>
      <c r="Y30" s="55"/>
      <c r="Z30" s="55"/>
      <c r="AA30" s="202"/>
    </row>
    <row r="31" spans="1:27" ht="13.5" customHeight="1" x14ac:dyDescent="0.2">
      <c r="A31" s="1738"/>
      <c r="B31" s="1081"/>
      <c r="C31" s="665"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38"/>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12"/>
      <c r="R35" s="2112"/>
      <c r="S35" s="376"/>
      <c r="W35" s="184"/>
      <c r="X35" s="184"/>
      <c r="Y35" s="190"/>
      <c r="AA35" s="202"/>
    </row>
    <row r="36" spans="1:27" ht="6" customHeight="1" x14ac:dyDescent="0.2">
      <c r="A36" s="1739"/>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4" t="s">
        <v>2110</v>
      </c>
      <c r="B38" s="2137"/>
      <c r="C38" s="2137"/>
      <c r="D38" s="2137"/>
      <c r="E38" s="2137"/>
      <c r="F38" s="2112"/>
      <c r="G38" s="2112"/>
      <c r="H38" s="2113"/>
      <c r="I38" s="2168"/>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x14ac:dyDescent="0.2">
      <c r="A40" s="2175" t="s">
        <v>2100</v>
      </c>
      <c r="B40" s="2176"/>
      <c r="C40" s="2177"/>
      <c r="D40" s="2177"/>
      <c r="E40" s="2177"/>
      <c r="F40" s="2178"/>
      <c r="G40" s="2178"/>
      <c r="H40" s="2179"/>
      <c r="I40" s="2101"/>
      <c r="J40" s="2103"/>
      <c r="K40" s="2103"/>
      <c r="L40" s="2103"/>
      <c r="M40" s="2103"/>
      <c r="N40" s="2103"/>
      <c r="O40" s="2103"/>
      <c r="P40" s="2103"/>
      <c r="Q40" s="2103"/>
      <c r="R40" s="2103"/>
      <c r="S40" s="2104"/>
      <c r="T40" s="2101"/>
      <c r="U40" s="2102"/>
      <c r="V40" s="2103"/>
      <c r="W40" s="2103"/>
      <c r="X40" s="2103"/>
      <c r="Y40" s="2103"/>
      <c r="Z40" s="2103"/>
      <c r="AA40" s="210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8" t="s">
        <v>2111</v>
      </c>
      <c r="B42" s="2112"/>
      <c r="C42" s="2113"/>
      <c r="D42" s="2121" t="s">
        <v>2112</v>
      </c>
      <c r="E42" s="2112"/>
      <c r="F42" s="2112"/>
      <c r="G42" s="2112"/>
      <c r="H42" s="2113"/>
      <c r="I42" s="2099"/>
      <c r="J42" s="2097"/>
      <c r="K42" s="2097"/>
      <c r="L42" s="2097"/>
      <c r="M42" s="2097"/>
      <c r="N42" s="2097"/>
      <c r="O42" s="2098"/>
      <c r="P42" s="2096"/>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x14ac:dyDescent="0.2">
      <c r="A45" s="195" t="s">
        <v>200</v>
      </c>
      <c r="Q45" s="195" t="s">
        <v>1725</v>
      </c>
      <c r="R45" s="195"/>
      <c r="S45" s="195"/>
      <c r="T45" s="1660"/>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0" t="s">
        <v>1233</v>
      </c>
      <c r="C1" s="598" t="s">
        <v>1365</v>
      </c>
      <c r="D1" s="598"/>
      <c r="E1" s="598"/>
    </row>
    <row r="2" spans="1:5" ht="24.75" thickTop="1" x14ac:dyDescent="0.2">
      <c r="A2" s="599"/>
      <c r="B2" s="599"/>
      <c r="C2" s="599" t="s">
        <v>1365</v>
      </c>
      <c r="D2" s="1961" t="s">
        <v>771</v>
      </c>
      <c r="E2" s="1962" t="s">
        <v>1281</v>
      </c>
    </row>
    <row r="3" spans="1:5" x14ac:dyDescent="0.2">
      <c r="C3" s="215" t="s">
        <v>1365</v>
      </c>
      <c r="D3" s="600"/>
    </row>
    <row r="4" spans="1:5" x14ac:dyDescent="0.2">
      <c r="A4" s="1567" t="s">
        <v>395</v>
      </c>
      <c r="C4" s="215" t="s">
        <v>1365</v>
      </c>
      <c r="D4" s="601" t="s">
        <v>11</v>
      </c>
      <c r="E4" s="1662" t="s">
        <v>23</v>
      </c>
    </row>
    <row r="5" spans="1:5" x14ac:dyDescent="0.2">
      <c r="A5" s="1567" t="s">
        <v>202</v>
      </c>
      <c r="C5" s="215" t="s">
        <v>1365</v>
      </c>
      <c r="D5" s="601" t="s">
        <v>11</v>
      </c>
      <c r="E5" s="1662" t="s">
        <v>23</v>
      </c>
    </row>
    <row r="6" spans="1:5" x14ac:dyDescent="0.2">
      <c r="A6" s="1567" t="s">
        <v>201</v>
      </c>
      <c r="C6" s="215" t="s">
        <v>1365</v>
      </c>
      <c r="D6" s="600" t="s">
        <v>12</v>
      </c>
      <c r="E6" s="1662" t="s">
        <v>1095</v>
      </c>
    </row>
    <row r="7" spans="1:5" x14ac:dyDescent="0.2">
      <c r="A7" s="1567" t="s">
        <v>1135</v>
      </c>
      <c r="C7" s="215" t="s">
        <v>1365</v>
      </c>
      <c r="D7" s="601" t="s">
        <v>13</v>
      </c>
      <c r="E7" s="1662" t="s">
        <v>1096</v>
      </c>
    </row>
    <row r="8" spans="1:5" x14ac:dyDescent="0.2">
      <c r="A8" s="1567" t="s">
        <v>441</v>
      </c>
      <c r="C8" s="215" t="s">
        <v>1365</v>
      </c>
      <c r="D8" s="601"/>
      <c r="E8" s="602"/>
    </row>
    <row r="9" spans="1:5" x14ac:dyDescent="0.2">
      <c r="B9" s="600" t="s">
        <v>759</v>
      </c>
      <c r="C9" s="600" t="s">
        <v>1365</v>
      </c>
      <c r="D9" s="601" t="s">
        <v>14</v>
      </c>
      <c r="E9" s="1662" t="s">
        <v>24</v>
      </c>
    </row>
    <row r="10" spans="1:5" x14ac:dyDescent="0.2">
      <c r="B10" s="600" t="s">
        <v>1128</v>
      </c>
      <c r="C10" s="215" t="s">
        <v>1365</v>
      </c>
      <c r="D10" s="601"/>
      <c r="E10" s="602"/>
    </row>
    <row r="11" spans="1:5" x14ac:dyDescent="0.2">
      <c r="B11" s="600" t="s">
        <v>332</v>
      </c>
      <c r="C11" s="215" t="s">
        <v>1365</v>
      </c>
      <c r="D11" s="601" t="s">
        <v>15</v>
      </c>
      <c r="E11" s="1662" t="s">
        <v>1351</v>
      </c>
    </row>
    <row r="12" spans="1:5" x14ac:dyDescent="0.2">
      <c r="B12" s="601" t="s">
        <v>760</v>
      </c>
      <c r="C12" s="215" t="s">
        <v>1365</v>
      </c>
      <c r="D12" s="601" t="s">
        <v>16</v>
      </c>
      <c r="E12" s="1662" t="s">
        <v>1205</v>
      </c>
    </row>
    <row r="13" spans="1:5" x14ac:dyDescent="0.2">
      <c r="B13" s="600" t="s">
        <v>1344</v>
      </c>
      <c r="C13" s="215" t="s">
        <v>1365</v>
      </c>
      <c r="D13" s="601" t="s">
        <v>17</v>
      </c>
      <c r="E13" s="1662" t="s">
        <v>720</v>
      </c>
    </row>
    <row r="14" spans="1:5" x14ac:dyDescent="0.2">
      <c r="A14" s="1567" t="s">
        <v>586</v>
      </c>
      <c r="B14" s="600"/>
      <c r="D14" s="601"/>
      <c r="E14" s="602"/>
    </row>
    <row r="15" spans="1:5" x14ac:dyDescent="0.2">
      <c r="A15" s="594"/>
      <c r="B15" s="215" t="s">
        <v>1570</v>
      </c>
      <c r="D15" s="601" t="s">
        <v>722</v>
      </c>
      <c r="E15" s="1662" t="s">
        <v>721</v>
      </c>
    </row>
    <row r="16" spans="1:5" x14ac:dyDescent="0.2">
      <c r="A16" s="594"/>
      <c r="B16" s="215" t="s">
        <v>229</v>
      </c>
      <c r="C16" s="215" t="s">
        <v>1365</v>
      </c>
      <c r="D16" s="601" t="s">
        <v>18</v>
      </c>
      <c r="E16" s="1662" t="s">
        <v>1206</v>
      </c>
    </row>
    <row r="17" spans="1:5" x14ac:dyDescent="0.2">
      <c r="A17" s="594"/>
      <c r="B17" s="215" t="s">
        <v>230</v>
      </c>
      <c r="C17" s="215" t="s">
        <v>1365</v>
      </c>
      <c r="D17" s="601" t="s">
        <v>770</v>
      </c>
      <c r="E17" s="1662" t="s">
        <v>1207</v>
      </c>
    </row>
    <row r="18" spans="1:5" x14ac:dyDescent="0.2">
      <c r="B18" s="600" t="s">
        <v>1145</v>
      </c>
      <c r="C18" s="215" t="s">
        <v>1365</v>
      </c>
    </row>
    <row r="19" spans="1:5" x14ac:dyDescent="0.2">
      <c r="B19" s="600" t="s">
        <v>1146</v>
      </c>
      <c r="D19" s="601" t="s">
        <v>19</v>
      </c>
      <c r="E19" s="1662" t="s">
        <v>54</v>
      </c>
    </row>
    <row r="20" spans="1:5" x14ac:dyDescent="0.2">
      <c r="A20" s="1567" t="s">
        <v>1282</v>
      </c>
      <c r="C20" s="215" t="s">
        <v>1365</v>
      </c>
      <c r="D20" s="601"/>
      <c r="E20" s="602"/>
    </row>
    <row r="21" spans="1:5" x14ac:dyDescent="0.2">
      <c r="B21" s="600" t="s">
        <v>1376</v>
      </c>
      <c r="C21" s="215" t="s">
        <v>1365</v>
      </c>
      <c r="D21" s="601" t="s">
        <v>20</v>
      </c>
      <c r="E21" s="1662" t="s">
        <v>1352</v>
      </c>
    </row>
    <row r="22" spans="1:5" x14ac:dyDescent="0.2">
      <c r="B22" s="600" t="s">
        <v>1571</v>
      </c>
      <c r="C22" s="215" t="s">
        <v>1365</v>
      </c>
      <c r="D22" s="601" t="s">
        <v>21</v>
      </c>
      <c r="E22" s="1662" t="s">
        <v>1208</v>
      </c>
    </row>
    <row r="23" spans="1:5" x14ac:dyDescent="0.2">
      <c r="A23" s="1567" t="s">
        <v>396</v>
      </c>
      <c r="C23" s="215" t="s">
        <v>1365</v>
      </c>
      <c r="D23" s="600" t="s">
        <v>723</v>
      </c>
      <c r="E23" s="1662" t="s">
        <v>1113</v>
      </c>
    </row>
    <row r="24" spans="1:5" x14ac:dyDescent="0.2">
      <c r="A24" s="1567" t="s">
        <v>1723</v>
      </c>
      <c r="C24" s="215" t="s">
        <v>1365</v>
      </c>
      <c r="D24" s="600" t="s">
        <v>1670</v>
      </c>
      <c r="E24" s="1662" t="s">
        <v>1114</v>
      </c>
    </row>
    <row r="25" spans="1:5" x14ac:dyDescent="0.2">
      <c r="A25" s="1567" t="s">
        <v>1136</v>
      </c>
      <c r="C25" s="215" t="s">
        <v>1365</v>
      </c>
      <c r="D25" s="601" t="s">
        <v>22</v>
      </c>
      <c r="E25" s="1662" t="s">
        <v>1209</v>
      </c>
    </row>
    <row r="26" spans="1:5" x14ac:dyDescent="0.2">
      <c r="A26" s="1567" t="s">
        <v>1244</v>
      </c>
      <c r="C26" s="215" t="s">
        <v>1365</v>
      </c>
      <c r="D26" s="601" t="s">
        <v>643</v>
      </c>
      <c r="E26" s="1662" t="s">
        <v>1210</v>
      </c>
    </row>
    <row r="27" spans="1:5" x14ac:dyDescent="0.2">
      <c r="A27" s="1567" t="s">
        <v>397</v>
      </c>
      <c r="C27" s="215" t="s">
        <v>1365</v>
      </c>
      <c r="D27" s="601" t="s">
        <v>637</v>
      </c>
      <c r="E27" s="1662" t="s">
        <v>772</v>
      </c>
    </row>
    <row r="28" spans="1:5" x14ac:dyDescent="0.2">
      <c r="A28" s="1567" t="s">
        <v>773</v>
      </c>
      <c r="D28" s="601" t="s">
        <v>774</v>
      </c>
      <c r="E28" s="1662" t="s">
        <v>1633</v>
      </c>
    </row>
    <row r="29" spans="1:5" x14ac:dyDescent="0.2">
      <c r="A29" s="1567" t="s">
        <v>1643</v>
      </c>
      <c r="D29" s="601" t="s">
        <v>1671</v>
      </c>
      <c r="E29" s="1662" t="s">
        <v>1642</v>
      </c>
    </row>
    <row r="30" spans="1:5" x14ac:dyDescent="0.2">
      <c r="A30" s="1963" t="s">
        <v>1271</v>
      </c>
      <c r="C30" s="215" t="s">
        <v>1365</v>
      </c>
      <c r="D30" s="601" t="s">
        <v>43</v>
      </c>
      <c r="E30" s="1662" t="s">
        <v>1138</v>
      </c>
    </row>
    <row r="31" spans="1:5" x14ac:dyDescent="0.2">
      <c r="A31" s="1567" t="s">
        <v>1911</v>
      </c>
      <c r="C31" s="215" t="s">
        <v>1365</v>
      </c>
      <c r="D31" s="600"/>
      <c r="E31" s="602"/>
    </row>
    <row r="32" spans="1:5" x14ac:dyDescent="0.2">
      <c r="B32" s="600" t="s">
        <v>1272</v>
      </c>
      <c r="C32" s="215" t="s">
        <v>1365</v>
      </c>
      <c r="D32" s="601" t="s">
        <v>1912</v>
      </c>
      <c r="E32" s="1662" t="s">
        <v>1672</v>
      </c>
    </row>
    <row r="33" spans="1:5" x14ac:dyDescent="0.2">
      <c r="A33" s="594"/>
      <c r="D33" s="601"/>
      <c r="E33" s="602"/>
    </row>
    <row r="34" spans="1:5" x14ac:dyDescent="0.2">
      <c r="A34" s="594"/>
      <c r="D34" s="601"/>
      <c r="E34" s="602"/>
    </row>
    <row r="35" spans="1:5" ht="15.75" customHeight="1" thickBot="1" x14ac:dyDescent="0.25">
      <c r="A35" s="1967" t="s">
        <v>1232</v>
      </c>
      <c r="B35" s="607"/>
      <c r="C35" s="607" t="s">
        <v>1365</v>
      </c>
      <c r="D35" s="607"/>
      <c r="E35" s="607"/>
    </row>
    <row r="36" spans="1:5" ht="12.75" thickTop="1" x14ac:dyDescent="0.2">
      <c r="B36" s="1963"/>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3" t="s">
        <v>1185</v>
      </c>
    </row>
    <row r="42" spans="1:5" x14ac:dyDescent="0.2">
      <c r="A42" s="600"/>
      <c r="B42" s="1964"/>
    </row>
    <row r="43" spans="1:5" x14ac:dyDescent="0.2">
      <c r="B43" s="605" t="s">
        <v>383</v>
      </c>
    </row>
    <row r="44" spans="1:5" x14ac:dyDescent="0.2">
      <c r="C44" s="1965"/>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0" t="s">
        <v>665</v>
      </c>
    </row>
    <row r="50" spans="1:2" x14ac:dyDescent="0.2">
      <c r="A50" s="594"/>
      <c r="B50" s="1130"/>
    </row>
    <row r="51" spans="1:2" x14ac:dyDescent="0.2">
      <c r="A51" s="594"/>
      <c r="B51" s="1663" t="s">
        <v>1735</v>
      </c>
    </row>
    <row r="52" spans="1:2" x14ac:dyDescent="0.2">
      <c r="A52" s="594"/>
      <c r="B52" s="809"/>
    </row>
    <row r="53" spans="1:2" x14ac:dyDescent="0.2">
      <c r="A53" s="596" t="s">
        <v>225</v>
      </c>
    </row>
    <row r="54" spans="1:2" x14ac:dyDescent="0.2">
      <c r="A54" s="708" t="s">
        <v>876</v>
      </c>
    </row>
    <row r="55" spans="1:2" x14ac:dyDescent="0.2">
      <c r="A55" s="597"/>
      <c r="B55" s="594" t="s">
        <v>877</v>
      </c>
    </row>
    <row r="56" spans="1:2" x14ac:dyDescent="0.2">
      <c r="A56" s="811" t="s">
        <v>1961</v>
      </c>
      <c r="B56" s="753"/>
    </row>
    <row r="57" spans="1:2" x14ac:dyDescent="0.2">
      <c r="A57" s="1132" t="s">
        <v>1962</v>
      </c>
      <c r="B57" s="1131"/>
    </row>
    <row r="58" spans="1:2" x14ac:dyDescent="0.2">
      <c r="A58" s="808"/>
    </row>
    <row r="59" spans="1:2" hidden="1" x14ac:dyDescent="0.2">
      <c r="A59" s="594"/>
      <c r="B59" s="1964"/>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4"/>
      <c r="B64" s="707" t="s">
        <v>386</v>
      </c>
    </row>
    <row r="65" spans="1:9" ht="12" customHeight="1" x14ac:dyDescent="0.2">
      <c r="A65" s="605"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6"/>
      <c r="B69" s="1966" t="s">
        <v>1963</v>
      </c>
    </row>
    <row r="71" spans="1:9" ht="0.75" customHeight="1" x14ac:dyDescent="0.2"/>
    <row r="72" spans="1:9" ht="12.2" customHeight="1" x14ac:dyDescent="0.2">
      <c r="A72" s="1267" t="s">
        <v>1379</v>
      </c>
    </row>
    <row r="73" spans="1:9" ht="12.2" customHeight="1" x14ac:dyDescent="0.2">
      <c r="A73" s="1516" t="s">
        <v>1673</v>
      </c>
      <c r="C73" s="619"/>
      <c r="D73" s="611"/>
      <c r="E73" s="156"/>
      <c r="F73" s="156"/>
      <c r="G73" s="156"/>
      <c r="H73" s="156"/>
      <c r="I73" s="156"/>
    </row>
    <row r="74" spans="1:9" ht="11.25" customHeight="1" x14ac:dyDescent="0.2">
      <c r="A74" s="594"/>
      <c r="B74" s="215" t="s">
        <v>1675</v>
      </c>
      <c r="C74" s="619"/>
      <c r="D74" s="1513"/>
      <c r="E74" s="1513"/>
      <c r="F74" s="1513"/>
      <c r="G74" s="1513"/>
      <c r="H74" s="1513"/>
      <c r="I74" s="156"/>
    </row>
    <row r="75" spans="1:9" ht="12.2" customHeight="1" x14ac:dyDescent="0.2">
      <c r="A75" s="1516" t="s">
        <v>1674</v>
      </c>
      <c r="C75" s="619"/>
      <c r="D75" s="1513"/>
      <c r="E75" s="1513"/>
      <c r="F75" s="1513"/>
      <c r="G75" s="1513"/>
      <c r="H75" s="1513"/>
      <c r="I75" s="156"/>
    </row>
    <row r="76" spans="1:9" ht="11.25" customHeight="1" x14ac:dyDescent="0.2">
      <c r="B76" s="215" t="s">
        <v>1705</v>
      </c>
      <c r="C76" s="619"/>
      <c r="D76" s="1513"/>
      <c r="E76" s="1513"/>
      <c r="F76" s="1513"/>
      <c r="G76" s="1513"/>
      <c r="H76" s="1513"/>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showGridLines="0" workbookViewId="0"/>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10"/>
      <c r="F1" s="609"/>
    </row>
    <row r="2" spans="1:9" s="32" customFormat="1" x14ac:dyDescent="0.2">
      <c r="A2" s="2190" t="s">
        <v>1364</v>
      </c>
      <c r="B2" s="2191"/>
      <c r="C2" s="2191"/>
      <c r="D2" s="2191"/>
      <c r="E2" s="2191"/>
      <c r="F2" s="2191"/>
      <c r="G2" s="2191"/>
      <c r="H2" s="2191"/>
      <c r="I2" s="2191"/>
    </row>
    <row r="3" spans="1:9" s="32" customFormat="1" x14ac:dyDescent="0.2">
      <c r="A3" s="51"/>
      <c r="B3" s="51"/>
      <c r="C3" s="613"/>
      <c r="D3" s="709"/>
      <c r="E3" s="402"/>
    </row>
    <row r="4" spans="1:9" x14ac:dyDescent="0.2">
      <c r="A4" s="7"/>
      <c r="B4" s="396"/>
      <c r="C4" s="2192" t="s">
        <v>486</v>
      </c>
      <c r="D4" s="2193"/>
      <c r="E4" s="2193"/>
      <c r="F4" s="2193"/>
      <c r="G4" s="2193"/>
      <c r="H4" s="2193"/>
    </row>
    <row r="5" spans="1:9" x14ac:dyDescent="0.2">
      <c r="A5" s="7"/>
      <c r="B5" s="330"/>
      <c r="C5" s="1696" t="s">
        <v>984</v>
      </c>
    </row>
    <row r="6" spans="1:9" x14ac:dyDescent="0.2">
      <c r="A6" s="7"/>
      <c r="B6" s="330"/>
      <c r="C6" s="616"/>
      <c r="D6" s="330"/>
    </row>
    <row r="7" spans="1:9" ht="15" x14ac:dyDescent="0.2">
      <c r="A7" s="2088"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x14ac:dyDescent="0.2">
      <c r="A17" s="29"/>
      <c r="B17" s="35"/>
      <c r="C17" s="612"/>
      <c r="D17" s="1001"/>
    </row>
    <row r="18" spans="1:4" s="32" customFormat="1" x14ac:dyDescent="0.2">
      <c r="A18" s="29"/>
      <c r="B18" s="670"/>
      <c r="C18" s="612">
        <v>7</v>
      </c>
      <c r="D18" s="290" t="s">
        <v>1789</v>
      </c>
    </row>
    <row r="19" spans="1:4" s="32" customFormat="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68"/>
      <c r="C23" s="612"/>
      <c r="D23" s="1969"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68"/>
      <c r="C26" s="612"/>
      <c r="D26" s="1969"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4"/>
      <c r="C32" s="612"/>
      <c r="D32" s="9" t="s">
        <v>1984</v>
      </c>
    </row>
    <row r="33" spans="1:9" s="32" customFormat="1" x14ac:dyDescent="0.2">
      <c r="A33" s="29"/>
      <c r="B33" s="1694"/>
      <c r="C33" s="612"/>
      <c r="D33" s="1695" t="s">
        <v>1365</v>
      </c>
    </row>
    <row r="34" spans="1:9" s="32" customFormat="1" x14ac:dyDescent="0.2">
      <c r="A34" s="29"/>
      <c r="B34" s="35"/>
      <c r="C34" s="612"/>
      <c r="D34" s="451"/>
    </row>
    <row r="35" spans="1:9" s="32" customFormat="1" x14ac:dyDescent="0.2">
      <c r="A35" s="2194" t="s">
        <v>1967</v>
      </c>
      <c r="B35" s="2195"/>
      <c r="C35" s="2195"/>
      <c r="D35" s="2195"/>
      <c r="E35" s="2196"/>
      <c r="F35" s="2196"/>
      <c r="G35" s="2196"/>
      <c r="H35" s="2196"/>
      <c r="I35" s="2196"/>
    </row>
    <row r="36" spans="1:9" s="32" customFormat="1" x14ac:dyDescent="0.2">
      <c r="A36" s="29"/>
      <c r="B36" s="35"/>
      <c r="C36" s="612"/>
      <c r="D36" s="451"/>
    </row>
    <row r="37" spans="1:9" s="32" customFormat="1" x14ac:dyDescent="0.2">
      <c r="A37" s="29"/>
      <c r="B37" s="670"/>
      <c r="C37" s="612">
        <v>15</v>
      </c>
      <c r="D37" s="290" t="s">
        <v>418</v>
      </c>
    </row>
    <row r="38" spans="1:9" s="32" customFormat="1" x14ac:dyDescent="0.2">
      <c r="A38" s="29"/>
      <c r="B38" s="35"/>
      <c r="C38" s="612"/>
      <c r="D38" s="997" t="s">
        <v>1964</v>
      </c>
    </row>
    <row r="39" spans="1:9" s="32" customFormat="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x14ac:dyDescent="0.2">
      <c r="A46" s="29"/>
      <c r="B46" s="35"/>
      <c r="C46" s="612"/>
      <c r="D46" s="451"/>
    </row>
    <row r="47" spans="1:9" s="32" customFormat="1" x14ac:dyDescent="0.2">
      <c r="A47" s="2194" t="s">
        <v>353</v>
      </c>
      <c r="B47" s="2197"/>
      <c r="C47" s="2197"/>
      <c r="D47" s="2197"/>
      <c r="E47" s="2198"/>
      <c r="F47" s="2198"/>
      <c r="G47" s="2198"/>
      <c r="H47" s="2198"/>
      <c r="I47" s="2198"/>
    </row>
    <row r="48" spans="1:9" s="32" customFormat="1" x14ac:dyDescent="0.2">
      <c r="A48" s="29"/>
      <c r="B48" s="35"/>
      <c r="C48" s="612"/>
      <c r="D48" s="451"/>
    </row>
    <row r="49" spans="1:9" s="32" customFormat="1" x14ac:dyDescent="0.2">
      <c r="A49" s="29"/>
      <c r="B49" s="670"/>
      <c r="C49" s="612">
        <v>19</v>
      </c>
      <c r="D49" s="401" t="s">
        <v>419</v>
      </c>
    </row>
    <row r="50" spans="1:9" s="32" customFormat="1" x14ac:dyDescent="0.2">
      <c r="A50" s="29"/>
      <c r="B50" s="670"/>
      <c r="C50" s="612">
        <v>20</v>
      </c>
      <c r="D50" s="401" t="s">
        <v>420</v>
      </c>
    </row>
    <row r="51" spans="1:9" x14ac:dyDescent="0.2">
      <c r="B51" s="1021"/>
      <c r="C51" s="996">
        <v>21</v>
      </c>
      <c r="D51" s="153" t="s">
        <v>1216</v>
      </c>
    </row>
    <row r="52" spans="1:9" x14ac:dyDescent="0.2">
      <c r="B52" s="1025"/>
      <c r="C52" s="996"/>
      <c r="D52" s="997" t="s">
        <v>983</v>
      </c>
    </row>
    <row r="53" spans="1:9" s="32" customFormat="1" x14ac:dyDescent="0.2">
      <c r="A53" s="29"/>
      <c r="B53" s="671"/>
      <c r="C53" s="619">
        <v>22</v>
      </c>
      <c r="D53" s="388" t="s">
        <v>1797</v>
      </c>
      <c r="E53" s="26"/>
      <c r="F53" s="1549"/>
      <c r="G53" s="1721" t="s">
        <v>1796</v>
      </c>
      <c r="H53" s="1938"/>
      <c r="I53" s="9" t="s">
        <v>1846</v>
      </c>
    </row>
    <row r="54" spans="1:9" s="32" customFormat="1" x14ac:dyDescent="0.2">
      <c r="A54" s="29"/>
      <c r="B54" s="671"/>
      <c r="C54" s="619">
        <v>23</v>
      </c>
      <c r="D54" s="401" t="s">
        <v>1626</v>
      </c>
      <c r="E54" s="26"/>
      <c r="F54" s="1549"/>
    </row>
    <row r="55" spans="1:9" s="32" customFormat="1" x14ac:dyDescent="0.2">
      <c r="A55" s="2088"/>
      <c r="B55" s="2089"/>
      <c r="C55" s="2089"/>
      <c r="D55" s="290" t="s">
        <v>1620</v>
      </c>
      <c r="E55" s="3"/>
      <c r="F55" s="3"/>
      <c r="G55" s="3"/>
      <c r="H55" s="3"/>
      <c r="I55" s="3"/>
    </row>
    <row r="56" spans="1:9" s="32" customFormat="1" x14ac:dyDescent="0.2">
      <c r="A56" s="2088"/>
      <c r="B56" s="2089"/>
      <c r="E56" s="3"/>
      <c r="F56" s="3"/>
      <c r="G56" s="3"/>
      <c r="H56" s="3"/>
      <c r="I56" s="3"/>
    </row>
    <row r="57" spans="1:9" s="32" customFormat="1" x14ac:dyDescent="0.2">
      <c r="A57" s="1730"/>
      <c r="B57" s="2199"/>
      <c r="C57" s="2200"/>
      <c r="D57" s="2200"/>
      <c r="E57" s="2200"/>
      <c r="F57" s="2200"/>
      <c r="G57" s="2200"/>
      <c r="H57" s="2201"/>
      <c r="I57" s="3"/>
    </row>
    <row r="58" spans="1:9" s="32" customFormat="1" x14ac:dyDescent="0.2">
      <c r="A58" s="1730"/>
      <c r="B58" s="2202"/>
      <c r="C58" s="2203"/>
      <c r="D58" s="2203"/>
      <c r="E58" s="2203"/>
      <c r="F58" s="2203"/>
      <c r="G58" s="2203"/>
      <c r="H58" s="2204"/>
      <c r="I58" s="3"/>
    </row>
    <row r="59" spans="1:9" s="32" customFormat="1" x14ac:dyDescent="0.2">
      <c r="A59" s="1730"/>
      <c r="B59" s="2202"/>
      <c r="C59" s="2203"/>
      <c r="D59" s="2203"/>
      <c r="E59" s="2203"/>
      <c r="F59" s="2203"/>
      <c r="G59" s="2203"/>
      <c r="H59" s="2204"/>
      <c r="I59" s="3"/>
    </row>
    <row r="60" spans="1:9" s="32" customFormat="1" x14ac:dyDescent="0.2">
      <c r="A60" s="1730"/>
      <c r="B60" s="2202"/>
      <c r="C60" s="2203"/>
      <c r="D60" s="2203"/>
      <c r="E60" s="2203"/>
      <c r="F60" s="2203"/>
      <c r="G60" s="2203"/>
      <c r="H60" s="2204"/>
      <c r="I60" s="3"/>
    </row>
    <row r="61" spans="1:9" s="32" customFormat="1" x14ac:dyDescent="0.2">
      <c r="A61" s="1730"/>
      <c r="B61" s="2202"/>
      <c r="C61" s="2203"/>
      <c r="D61" s="2203"/>
      <c r="E61" s="2203"/>
      <c r="F61" s="2203"/>
      <c r="G61" s="2203"/>
      <c r="H61" s="2204"/>
      <c r="I61" s="3"/>
    </row>
    <row r="62" spans="1:9" s="32" customFormat="1" x14ac:dyDescent="0.2">
      <c r="A62" s="1730"/>
      <c r="B62" s="2202"/>
      <c r="C62" s="2203"/>
      <c r="D62" s="2203"/>
      <c r="E62" s="2203"/>
      <c r="F62" s="2203"/>
      <c r="G62" s="2203"/>
      <c r="H62" s="2204"/>
      <c r="I62" s="3"/>
    </row>
    <row r="63" spans="1:9" s="32" customFormat="1" x14ac:dyDescent="0.2">
      <c r="A63" s="1730"/>
      <c r="B63" s="2202"/>
      <c r="C63" s="2203"/>
      <c r="D63" s="2203"/>
      <c r="E63" s="2203"/>
      <c r="F63" s="2203"/>
      <c r="G63" s="2203"/>
      <c r="H63" s="2204"/>
      <c r="I63" s="3"/>
    </row>
    <row r="64" spans="1:9" s="32" customFormat="1" x14ac:dyDescent="0.2">
      <c r="A64" s="1730"/>
      <c r="B64" s="2202"/>
      <c r="C64" s="2203"/>
      <c r="D64" s="2203"/>
      <c r="E64" s="2203"/>
      <c r="F64" s="2203"/>
      <c r="G64" s="2203"/>
      <c r="H64" s="2204"/>
      <c r="I64" s="3"/>
    </row>
    <row r="65" spans="1:9" s="32" customFormat="1" x14ac:dyDescent="0.2">
      <c r="A65" s="1730"/>
      <c r="B65" s="2202"/>
      <c r="C65" s="2203"/>
      <c r="D65" s="2203"/>
      <c r="E65" s="2203"/>
      <c r="F65" s="2203"/>
      <c r="G65" s="2203"/>
      <c r="H65" s="2204"/>
      <c r="I65" s="3"/>
    </row>
    <row r="66" spans="1:9" s="32" customFormat="1" x14ac:dyDescent="0.2">
      <c r="A66" s="1730"/>
      <c r="B66" s="2202"/>
      <c r="C66" s="2203"/>
      <c r="D66" s="2203"/>
      <c r="E66" s="2203"/>
      <c r="F66" s="2203"/>
      <c r="G66" s="2203"/>
      <c r="H66" s="2204"/>
      <c r="I66" s="3"/>
    </row>
    <row r="67" spans="1:9" s="32" customFormat="1" x14ac:dyDescent="0.2">
      <c r="A67" s="1731"/>
      <c r="B67" s="2205"/>
      <c r="C67" s="2206"/>
      <c r="D67" s="2206"/>
      <c r="E67" s="2206"/>
      <c r="F67" s="2206"/>
      <c r="G67" s="2206"/>
      <c r="H67" s="2207"/>
    </row>
    <row r="68" spans="1:9" s="32" customFormat="1" ht="63.75" customHeight="1" x14ac:dyDescent="0.2">
      <c r="A68" s="29"/>
      <c r="B68" s="1550"/>
      <c r="C68" s="1506"/>
      <c r="D68" s="1506"/>
      <c r="E68" s="1506"/>
      <c r="F68" s="1506"/>
      <c r="G68" s="1506"/>
      <c r="H68" s="1506"/>
    </row>
    <row r="69" spans="1:9" s="32" customFormat="1" x14ac:dyDescent="0.2">
      <c r="A69" s="29"/>
      <c r="B69" s="1550"/>
      <c r="C69" s="1506"/>
      <c r="D69" s="1506"/>
      <c r="E69" s="1506"/>
      <c r="F69" s="1506"/>
      <c r="G69" s="1506"/>
      <c r="H69" s="1506"/>
    </row>
    <row r="70" spans="1:9" s="32" customFormat="1" x14ac:dyDescent="0.2">
      <c r="A70" s="2194" t="s">
        <v>1580</v>
      </c>
      <c r="B70" s="2197"/>
      <c r="C70" s="2197"/>
      <c r="D70" s="2197"/>
      <c r="E70" s="2198"/>
      <c r="F70" s="2198"/>
      <c r="G70" s="2198"/>
      <c r="H70" s="2198"/>
      <c r="I70" s="2198"/>
    </row>
    <row r="71" spans="1:9" s="32" customFormat="1" x14ac:dyDescent="0.2">
      <c r="A71" s="29"/>
      <c r="C71" s="2087"/>
      <c r="D71" s="1515" t="s">
        <v>1579</v>
      </c>
      <c r="E71" s="1506"/>
      <c r="F71" s="1506"/>
      <c r="G71" s="1506"/>
      <c r="H71" s="1506"/>
    </row>
    <row r="72" spans="1:9" s="32" customFormat="1" x14ac:dyDescent="0.2">
      <c r="B72" s="1550"/>
      <c r="C72" s="1506"/>
      <c r="D72" s="1506"/>
      <c r="E72" s="1506"/>
      <c r="F72" s="1506"/>
      <c r="G72" s="1506"/>
      <c r="H72" s="1506"/>
    </row>
    <row r="73" spans="1:9" s="32" customFormat="1" x14ac:dyDescent="0.2">
      <c r="A73" s="23" t="s">
        <v>1737</v>
      </c>
      <c r="B73" s="1550"/>
      <c r="C73" s="1506"/>
      <c r="D73" s="1506"/>
      <c r="E73" s="1506"/>
      <c r="F73" s="1506"/>
      <c r="G73" s="1506"/>
      <c r="H73" s="1506"/>
    </row>
    <row r="74" spans="1:9" s="32" customFormat="1" x14ac:dyDescent="0.2">
      <c r="A74" s="23" t="s">
        <v>1736</v>
      </c>
      <c r="B74" s="1550"/>
      <c r="C74" s="1506"/>
      <c r="D74" s="1506"/>
      <c r="E74" s="1506"/>
      <c r="F74" s="1506"/>
      <c r="G74" s="1506"/>
      <c r="H74" s="1506"/>
    </row>
    <row r="75" spans="1:9" s="32" customFormat="1" x14ac:dyDescent="0.2">
      <c r="A75" s="23" t="s">
        <v>1959</v>
      </c>
      <c r="B75" s="1550"/>
      <c r="C75" s="1506"/>
      <c r="D75" s="1506"/>
      <c r="E75" s="1506"/>
      <c r="F75" s="1506"/>
      <c r="G75" s="1506"/>
      <c r="H75" s="1506"/>
    </row>
    <row r="76" spans="1:9" s="32" customFormat="1" x14ac:dyDescent="0.2">
      <c r="A76" s="451" t="s">
        <v>1738</v>
      </c>
      <c r="B76" s="1550"/>
      <c r="C76" s="1506"/>
      <c r="D76" s="1506"/>
      <c r="E76" s="1506"/>
      <c r="F76" s="1506"/>
      <c r="G76" s="1506"/>
      <c r="H76" s="1506"/>
    </row>
    <row r="77" spans="1:9" s="32" customFormat="1" x14ac:dyDescent="0.2">
      <c r="C77" s="619">
        <v>24</v>
      </c>
      <c r="D77" s="388" t="s">
        <v>1587</v>
      </c>
      <c r="G77" s="1269" t="s">
        <v>1577</v>
      </c>
      <c r="H77" s="1540"/>
    </row>
    <row r="78" spans="1:9" s="32" customFormat="1" x14ac:dyDescent="0.2">
      <c r="A78" s="29"/>
      <c r="B78" s="1551"/>
      <c r="C78" s="619"/>
      <c r="D78" s="388"/>
      <c r="E78" s="26"/>
      <c r="F78" s="1549"/>
    </row>
    <row r="79" spans="1:9" s="32" customFormat="1" x14ac:dyDescent="0.2">
      <c r="A79" s="29"/>
      <c r="B79" s="1551"/>
      <c r="C79" s="619">
        <v>25</v>
      </c>
      <c r="D79" s="388" t="s">
        <v>1588</v>
      </c>
      <c r="E79" s="26"/>
      <c r="F79" s="1549"/>
      <c r="H79" s="156"/>
    </row>
    <row r="80" spans="1:9" s="32" customFormat="1" x14ac:dyDescent="0.2">
      <c r="A80" s="29"/>
      <c r="B80" s="1551"/>
      <c r="C80" s="619"/>
      <c r="D80" s="388" t="s">
        <v>1594</v>
      </c>
      <c r="E80" s="26"/>
      <c r="F80" s="1549"/>
      <c r="H80" s="156"/>
    </row>
    <row r="81" spans="1:10" s="32" customFormat="1" x14ac:dyDescent="0.2">
      <c r="A81" s="29"/>
      <c r="B81" s="1551"/>
    </row>
    <row r="82" spans="1:10" s="32" customFormat="1" ht="12.75" customHeight="1" x14ac:dyDescent="0.2">
      <c r="A82" s="29"/>
      <c r="B82" s="1551"/>
      <c r="C82" s="388"/>
    </row>
    <row r="83" spans="1:10" s="32" customFormat="1" ht="12.75" customHeight="1" thickBot="1" x14ac:dyDescent="0.25">
      <c r="A83" s="2208" t="s">
        <v>1576</v>
      </c>
      <c r="B83" s="2208"/>
      <c r="C83" s="2208"/>
      <c r="D83" s="2209"/>
      <c r="E83" s="1553" t="s">
        <v>1621</v>
      </c>
      <c r="F83" s="1553" t="s">
        <v>1622</v>
      </c>
      <c r="G83" s="1553" t="s">
        <v>1623</v>
      </c>
      <c r="H83" s="1553" t="s">
        <v>1624</v>
      </c>
      <c r="I83" s="1553" t="s">
        <v>1625</v>
      </c>
      <c r="J83" s="1554" t="s">
        <v>162</v>
      </c>
    </row>
    <row r="84" spans="1:10" s="32" customFormat="1" ht="13.5" customHeight="1" thickTop="1" x14ac:dyDescent="0.2">
      <c r="A84" s="1717" t="s">
        <v>1771</v>
      </c>
      <c r="B84" s="1718"/>
      <c r="C84" s="1719"/>
      <c r="D84" s="1720"/>
      <c r="E84" s="1667"/>
      <c r="F84" s="1667"/>
      <c r="G84" s="1667"/>
      <c r="H84" s="1667"/>
      <c r="I84" s="1667"/>
      <c r="J84" s="1664"/>
    </row>
    <row r="85" spans="1:10" s="32" customFormat="1" ht="13.5" customHeight="1" x14ac:dyDescent="0.2">
      <c r="A85" s="1700" t="s">
        <v>1794</v>
      </c>
      <c r="B85" s="1714"/>
      <c r="C85" s="1715"/>
      <c r="D85" s="1716"/>
      <c r="E85" s="1713"/>
      <c r="F85" s="1665"/>
      <c r="G85" s="1665"/>
      <c r="H85" s="1665"/>
      <c r="I85" s="1665"/>
      <c r="J85" s="1692">
        <f>SUM(E85:I85)</f>
        <v>0</v>
      </c>
    </row>
    <row r="86" spans="1:10" s="32" customFormat="1" ht="13.5" customHeight="1" x14ac:dyDescent="0.2">
      <c r="A86" s="1710"/>
      <c r="B86" s="1711"/>
      <c r="C86" s="1712"/>
      <c r="D86" s="1555"/>
      <c r="E86" s="1667"/>
      <c r="F86" s="1667"/>
      <c r="G86" s="1667"/>
      <c r="H86" s="1667"/>
      <c r="I86" s="1667"/>
      <c r="J86" s="1664"/>
    </row>
    <row r="87" spans="1:10" s="32" customFormat="1" ht="13.5" customHeight="1" x14ac:dyDescent="0.2">
      <c r="A87" s="1701" t="s">
        <v>1578</v>
      </c>
      <c r="B87" s="1702"/>
      <c r="C87" s="1703"/>
      <c r="D87" s="1555"/>
      <c r="E87" s="1667"/>
      <c r="F87" s="1667"/>
      <c r="G87" s="1667"/>
      <c r="H87" s="1667"/>
      <c r="I87" s="1667"/>
      <c r="J87" s="1664"/>
    </row>
    <row r="88" spans="1:10" s="32" customFormat="1" ht="13.5" customHeight="1" x14ac:dyDescent="0.2">
      <c r="A88" s="1704" t="s">
        <v>1795</v>
      </c>
      <c r="B88" s="1705"/>
      <c r="C88" s="1706"/>
      <c r="D88" s="1556"/>
      <c r="E88" s="1665"/>
      <c r="F88" s="1665"/>
      <c r="G88" s="1665"/>
      <c r="H88" s="1665"/>
      <c r="I88" s="1665"/>
      <c r="J88" s="1692">
        <f>SUM(E88:I88)</f>
        <v>0</v>
      </c>
    </row>
    <row r="89" spans="1:10" s="32" customFormat="1" ht="13.5" customHeight="1" x14ac:dyDescent="0.2">
      <c r="A89" s="1707"/>
      <c r="B89" s="1708"/>
      <c r="C89" s="1709"/>
      <c r="D89" s="1556"/>
      <c r="E89" s="1665"/>
      <c r="F89" s="1665"/>
      <c r="G89" s="1665"/>
      <c r="H89" s="1665"/>
      <c r="I89" s="1665"/>
      <c r="J89" s="1666"/>
    </row>
    <row r="90" spans="1:10" s="32" customFormat="1" ht="13.5" customHeight="1" x14ac:dyDescent="0.2">
      <c r="A90" s="1701" t="s">
        <v>162</v>
      </c>
      <c r="B90" s="1702"/>
      <c r="C90" s="1703"/>
      <c r="D90" s="1557"/>
      <c r="E90" s="1668"/>
      <c r="F90" s="1668"/>
      <c r="G90" s="1668"/>
      <c r="H90" s="1668"/>
      <c r="I90" s="1668"/>
      <c r="J90" s="1693">
        <f>SUM(J85:J89)</f>
        <v>0</v>
      </c>
    </row>
    <row r="91" spans="1:10" s="32" customFormat="1" x14ac:dyDescent="0.2">
      <c r="A91" s="29"/>
      <c r="B91" s="1551"/>
      <c r="C91" s="619"/>
      <c r="E91" s="1269"/>
      <c r="F91" s="1558"/>
      <c r="H91" s="332"/>
    </row>
    <row r="92" spans="1:10" s="32" customFormat="1" x14ac:dyDescent="0.2">
      <c r="A92" s="29"/>
      <c r="B92" s="388" t="s">
        <v>1981</v>
      </c>
      <c r="C92" s="619"/>
      <c r="E92" s="1269"/>
      <c r="F92" s="1558"/>
      <c r="H92" s="332"/>
    </row>
    <row r="93" spans="1:10" s="32" customFormat="1" ht="16.5" customHeight="1" x14ac:dyDescent="0.2">
      <c r="A93" s="29"/>
      <c r="B93" s="1970" t="s">
        <v>1982</v>
      </c>
      <c r="C93" s="619"/>
      <c r="E93" s="1269"/>
      <c r="F93" s="1558"/>
      <c r="H93" s="332"/>
    </row>
    <row r="94" spans="1:10" s="32" customFormat="1" x14ac:dyDescent="0.2">
      <c r="A94" s="1520" t="s">
        <v>1590</v>
      </c>
      <c r="B94" s="1521"/>
      <c r="C94" s="1521"/>
      <c r="D94" s="1522"/>
      <c r="E94" s="1523"/>
      <c r="F94" s="1559"/>
      <c r="G94" s="1482"/>
      <c r="H94" s="1524"/>
      <c r="I94" s="1286"/>
    </row>
    <row r="95" spans="1:10" s="32" customFormat="1" x14ac:dyDescent="0.2">
      <c r="A95" s="1525" t="s">
        <v>1676</v>
      </c>
      <c r="B95" s="1526"/>
      <c r="C95" s="1527"/>
      <c r="D95" s="1528"/>
      <c r="E95" s="1482"/>
      <c r="F95" s="1482"/>
      <c r="G95" s="1482"/>
      <c r="H95" s="1482"/>
      <c r="I95" s="1482"/>
    </row>
    <row r="96" spans="1:10" s="32" customFormat="1" x14ac:dyDescent="0.2">
      <c r="A96" s="1525" t="s">
        <v>1739</v>
      </c>
      <c r="B96" s="1526"/>
      <c r="C96" s="1527"/>
      <c r="D96" s="1531"/>
      <c r="E96" s="1531"/>
      <c r="F96" s="1531"/>
      <c r="G96" s="1531"/>
      <c r="H96" s="1531"/>
      <c r="I96" s="1482"/>
    </row>
    <row r="97" spans="1:9" s="32" customFormat="1" x14ac:dyDescent="0.2">
      <c r="A97" s="1525" t="s">
        <v>1632</v>
      </c>
      <c r="B97" s="1526"/>
      <c r="C97" s="1527"/>
      <c r="D97" s="1531"/>
      <c r="E97" s="1531"/>
      <c r="F97" s="1531"/>
      <c r="G97" s="1531"/>
      <c r="H97" s="1531"/>
      <c r="I97" s="1482"/>
    </row>
    <row r="98" spans="1:9" s="32" customFormat="1" x14ac:dyDescent="0.2">
      <c r="A98" s="1526"/>
      <c r="B98" s="1306" t="s">
        <v>1706</v>
      </c>
      <c r="C98" s="1527"/>
      <c r="D98" s="1531"/>
      <c r="E98" s="1531"/>
      <c r="F98" s="1531"/>
      <c r="G98" s="1531"/>
      <c r="H98" s="1531"/>
      <c r="I98" s="1482"/>
    </row>
    <row r="99" spans="1:9" s="32" customFormat="1" x14ac:dyDescent="0.2">
      <c r="A99" s="1466"/>
      <c r="B99" s="1529"/>
      <c r="C99" s="1527"/>
      <c r="D99" s="1531"/>
      <c r="E99" s="1531"/>
      <c r="F99" s="1531"/>
      <c r="G99" s="1531"/>
      <c r="H99" s="1531"/>
      <c r="I99" s="1482"/>
    </row>
    <row r="100" spans="1:9" s="32" customFormat="1" x14ac:dyDescent="0.2">
      <c r="A100" s="1528"/>
      <c r="B100" s="1530"/>
      <c r="C100" s="1528"/>
      <c r="D100" s="1531"/>
      <c r="E100" s="1531"/>
      <c r="F100" s="1531"/>
      <c r="G100" s="1531"/>
      <c r="H100" s="1531"/>
      <c r="I100" s="1482"/>
    </row>
    <row r="101" spans="1:9" s="32" customFormat="1" x14ac:dyDescent="0.2">
      <c r="A101" s="1528"/>
      <c r="B101" s="1530" t="s">
        <v>1362</v>
      </c>
      <c r="C101" s="1528"/>
      <c r="D101" s="1528"/>
      <c r="E101" s="1482"/>
      <c r="F101" s="1482"/>
      <c r="G101" s="1482"/>
      <c r="H101" s="1482"/>
      <c r="I101" s="1482"/>
    </row>
    <row r="102" spans="1:9" s="32" customFormat="1" x14ac:dyDescent="0.2">
      <c r="A102" s="1519"/>
      <c r="B102" s="2210"/>
      <c r="C102" s="2211"/>
      <c r="D102" s="2211"/>
      <c r="E102" s="2211"/>
      <c r="F102" s="2211"/>
      <c r="G102" s="2211"/>
      <c r="H102" s="2212"/>
      <c r="I102" s="1482"/>
    </row>
    <row r="103" spans="1:9" s="32" customFormat="1" x14ac:dyDescent="0.2">
      <c r="A103" s="1519"/>
      <c r="B103" s="2180"/>
      <c r="C103" s="2181"/>
      <c r="D103" s="2181"/>
      <c r="E103" s="2181"/>
      <c r="F103" s="2181"/>
      <c r="G103" s="2181"/>
      <c r="H103" s="2182"/>
      <c r="I103" s="1482"/>
    </row>
    <row r="104" spans="1:9" s="32" customFormat="1" x14ac:dyDescent="0.2">
      <c r="A104" s="1519"/>
      <c r="B104" s="2180"/>
      <c r="C104" s="2181"/>
      <c r="D104" s="2181"/>
      <c r="E104" s="2181"/>
      <c r="F104" s="2181"/>
      <c r="G104" s="2181"/>
      <c r="H104" s="2182"/>
      <c r="I104" s="1482"/>
    </row>
    <row r="105" spans="1:9" s="32" customFormat="1" x14ac:dyDescent="0.2">
      <c r="A105" s="1519"/>
      <c r="B105" s="2180"/>
      <c r="C105" s="2181"/>
      <c r="D105" s="2181"/>
      <c r="E105" s="2181"/>
      <c r="F105" s="2181"/>
      <c r="G105" s="2181"/>
      <c r="H105" s="2182"/>
      <c r="I105" s="1482"/>
    </row>
    <row r="106" spans="1:9" s="32" customFormat="1" x14ac:dyDescent="0.2">
      <c r="A106" s="1519"/>
      <c r="B106" s="2180"/>
      <c r="C106" s="2181"/>
      <c r="D106" s="2181"/>
      <c r="E106" s="2181"/>
      <c r="F106" s="2181"/>
      <c r="G106" s="2181"/>
      <c r="H106" s="2182"/>
      <c r="I106" s="1482"/>
    </row>
    <row r="107" spans="1:9" s="32" customFormat="1" x14ac:dyDescent="0.2">
      <c r="A107" s="1519"/>
      <c r="B107" s="2180"/>
      <c r="C107" s="2181"/>
      <c r="D107" s="2181"/>
      <c r="E107" s="2181"/>
      <c r="F107" s="2181"/>
      <c r="G107" s="2181"/>
      <c r="H107" s="2182"/>
      <c r="I107" s="1482"/>
    </row>
    <row r="108" spans="1:9" s="32" customFormat="1" x14ac:dyDescent="0.2">
      <c r="A108" s="1519"/>
      <c r="B108" s="2180"/>
      <c r="C108" s="2181"/>
      <c r="D108" s="2181"/>
      <c r="E108" s="2181"/>
      <c r="F108" s="2181"/>
      <c r="G108" s="2181"/>
      <c r="H108" s="2182"/>
      <c r="I108" s="1482"/>
    </row>
    <row r="109" spans="1:9" s="32" customFormat="1" x14ac:dyDescent="0.2">
      <c r="A109" s="1519"/>
      <c r="B109" s="2180"/>
      <c r="C109" s="2181"/>
      <c r="D109" s="2181"/>
      <c r="E109" s="2181"/>
      <c r="F109" s="2181"/>
      <c r="G109" s="2181"/>
      <c r="H109" s="2182"/>
      <c r="I109" s="1514"/>
    </row>
    <row r="110" spans="1:9" s="32" customFormat="1" x14ac:dyDescent="0.2">
      <c r="A110" s="1519"/>
      <c r="B110" s="2180"/>
      <c r="C110" s="2181"/>
      <c r="D110" s="2181"/>
      <c r="E110" s="2181"/>
      <c r="F110" s="2181"/>
      <c r="G110" s="2181"/>
      <c r="H110" s="2182"/>
      <c r="I110" s="1482"/>
    </row>
    <row r="111" spans="1:9" s="32" customFormat="1" x14ac:dyDescent="0.2">
      <c r="A111" s="1519"/>
      <c r="B111" s="2180"/>
      <c r="C111" s="2181"/>
      <c r="D111" s="2181"/>
      <c r="E111" s="2181"/>
      <c r="F111" s="2181"/>
      <c r="G111" s="2181"/>
      <c r="H111" s="2182"/>
      <c r="I111" s="1482"/>
    </row>
    <row r="112" spans="1:9" s="32" customFormat="1" x14ac:dyDescent="0.2">
      <c r="A112" s="1519"/>
      <c r="B112" s="2187"/>
      <c r="C112" s="2188"/>
      <c r="D112" s="2188"/>
      <c r="E112" s="2188"/>
      <c r="F112" s="2188"/>
      <c r="G112" s="2188"/>
      <c r="H112" s="2189"/>
      <c r="I112" s="1482"/>
    </row>
    <row r="113" spans="1:9" s="32" customFormat="1" x14ac:dyDescent="0.2">
      <c r="A113" s="1349"/>
      <c r="B113" s="1531"/>
      <c r="C113" s="1531"/>
      <c r="D113" s="1531"/>
      <c r="E113" s="1482"/>
      <c r="F113" s="1482"/>
      <c r="G113" s="1482"/>
      <c r="H113" s="1482"/>
      <c r="I113" s="1482"/>
    </row>
    <row r="114" spans="1:9" s="32" customFormat="1" ht="49.5" customHeight="1" x14ac:dyDescent="0.2">
      <c r="A114" s="1519"/>
      <c r="B114" s="1349"/>
      <c r="C114" s="2183" t="s">
        <v>2101</v>
      </c>
      <c r="D114" s="2183"/>
      <c r="E114" s="1482"/>
      <c r="F114" s="1482"/>
      <c r="G114" s="1482"/>
      <c r="H114" s="1482"/>
      <c r="I114" s="1482"/>
    </row>
    <row r="115" spans="1:9" s="32" customFormat="1" x14ac:dyDescent="0.2">
      <c r="A115" s="1519"/>
      <c r="B115" s="1519"/>
      <c r="C115" s="1533"/>
      <c r="D115" s="1939" t="s">
        <v>1363</v>
      </c>
      <c r="E115" s="1532"/>
      <c r="F115" s="1482"/>
      <c r="G115" s="1482"/>
      <c r="H115" s="1482"/>
      <c r="I115" s="1482"/>
    </row>
    <row r="116" spans="1:9" s="32" customFormat="1" x14ac:dyDescent="0.2">
      <c r="A116" s="1519"/>
      <c r="B116" s="1519"/>
      <c r="C116" s="1533"/>
      <c r="D116" s="1534"/>
      <c r="E116" s="1532"/>
      <c r="F116" s="1482"/>
      <c r="G116" s="1482"/>
      <c r="H116" s="1482"/>
      <c r="I116" s="1482"/>
    </row>
    <row r="117" spans="1:9" s="32" customFormat="1" x14ac:dyDescent="0.2">
      <c r="A117" s="1519"/>
      <c r="B117" s="1535"/>
      <c r="C117" s="2184" t="s">
        <v>1589</v>
      </c>
      <c r="D117" s="2185"/>
      <c r="E117" s="2186"/>
      <c r="F117" s="2186"/>
      <c r="G117" s="2186"/>
      <c r="H117" s="2186"/>
      <c r="I117" s="1482"/>
    </row>
    <row r="118" spans="1:9" s="32" customFormat="1" ht="50.25" customHeight="1" x14ac:dyDescent="0.2">
      <c r="A118" s="1519"/>
      <c r="B118" s="1519"/>
      <c r="C118" s="1519"/>
      <c r="D118" s="1408"/>
      <c r="E118" s="1535"/>
      <c r="F118" s="2090">
        <v>43019</v>
      </c>
      <c r="G118" s="1535"/>
      <c r="H118" s="1535"/>
      <c r="I118" s="1482"/>
    </row>
    <row r="119" spans="1:9" s="32" customFormat="1" x14ac:dyDescent="0.2">
      <c r="A119" s="1536"/>
      <c r="B119" s="1536"/>
      <c r="C119" s="1537"/>
      <c r="D119" s="1538" t="s">
        <v>417</v>
      </c>
      <c r="E119" s="1528"/>
      <c r="F119" s="1539" t="s">
        <v>422</v>
      </c>
      <c r="G119" s="1480"/>
      <c r="H119" s="1480"/>
      <c r="I119" s="1482"/>
    </row>
    <row r="120" spans="1:9" x14ac:dyDescent="0.2">
      <c r="A120"/>
      <c r="B120" s="611"/>
      <c r="C120" s="667"/>
      <c r="D120" s="1506"/>
      <c r="E120" s="1506"/>
      <c r="F120" s="1506"/>
      <c r="G120" s="1506"/>
      <c r="H120" s="1506"/>
      <c r="I120" s="1482"/>
    </row>
    <row r="121" spans="1:9" x14ac:dyDescent="0.2">
      <c r="A121"/>
      <c r="B121" s="1510"/>
      <c r="C121" s="1518"/>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2086"/>
      <c r="B123" s="2086"/>
      <c r="C123" s="615"/>
      <c r="D123" s="1552"/>
      <c r="E123" s="156"/>
      <c r="F123" s="156"/>
      <c r="G123" s="156"/>
      <c r="H123" s="156"/>
      <c r="I123" s="1482"/>
    </row>
    <row r="124" spans="1:9" x14ac:dyDescent="0.2">
      <c r="A124" s="709"/>
      <c r="B124" s="709"/>
      <c r="C124" s="615"/>
      <c r="D124" s="1512"/>
      <c r="E124" s="1509"/>
      <c r="F124" s="156"/>
      <c r="G124" s="156"/>
      <c r="H124" s="156"/>
      <c r="I124" s="1482"/>
    </row>
    <row r="125" spans="1:9" x14ac:dyDescent="0.2">
      <c r="A125" s="709"/>
      <c r="B125" s="709"/>
      <c r="C125" s="1082"/>
      <c r="D125" s="668"/>
      <c r="E125" s="1509"/>
      <c r="F125" s="156"/>
      <c r="G125" s="156"/>
      <c r="H125" s="156"/>
      <c r="I125" s="1482"/>
    </row>
    <row r="126" spans="1:9" x14ac:dyDescent="0.2">
      <c r="A126" s="709"/>
      <c r="B126" s="709"/>
      <c r="C126" s="1082"/>
      <c r="D126" s="1511"/>
      <c r="E126" s="1511"/>
      <c r="F126" s="1511"/>
      <c r="G126" s="1511"/>
      <c r="H126" s="1511"/>
      <c r="I126" s="1482"/>
    </row>
    <row r="127" spans="1:9" x14ac:dyDescent="0.2">
      <c r="A127" s="709"/>
      <c r="B127" s="709"/>
      <c r="C127" s="1082"/>
      <c r="D127" s="55"/>
      <c r="E127" s="1510"/>
      <c r="F127" s="1510"/>
      <c r="G127" s="1510"/>
      <c r="H127" s="1510"/>
      <c r="I127" s="32"/>
    </row>
    <row r="128" spans="1:9" x14ac:dyDescent="0.2">
      <c r="A128" s="709"/>
      <c r="B128" s="709"/>
      <c r="C128" s="1082"/>
      <c r="D128" s="668"/>
      <c r="E128" s="611"/>
      <c r="F128" s="1003"/>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x14ac:dyDescent="0.2">
      <c r="A139" s="31"/>
      <c r="B139" s="34"/>
      <c r="D139" s="55"/>
      <c r="E139" s="55"/>
      <c r="F139" s="55"/>
    </row>
    <row r="140" spans="1:9"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B106:H106"/>
    <mergeCell ref="A2:I2"/>
    <mergeCell ref="C4:H4"/>
    <mergeCell ref="A35:I35"/>
    <mergeCell ref="A47:I47"/>
    <mergeCell ref="B57:H67"/>
    <mergeCell ref="A70:I70"/>
    <mergeCell ref="A83:D83"/>
    <mergeCell ref="B102:H102"/>
    <mergeCell ref="B103:H103"/>
    <mergeCell ref="B104:H104"/>
    <mergeCell ref="B105:H105"/>
    <mergeCell ref="C114:D114"/>
    <mergeCell ref="C117:H117"/>
    <mergeCell ref="B107:H107"/>
    <mergeCell ref="B108:H108"/>
    <mergeCell ref="B109:H109"/>
    <mergeCell ref="B110:H110"/>
    <mergeCell ref="B111:H111"/>
    <mergeCell ref="B112:H112"/>
  </mergeCells>
  <pageMargins left="0.7" right="0.7" top="0.75" bottom="0.75" header="0.3" footer="0.3"/>
  <pageSetup scale="76" fitToHeight="2" orientation="portrait" r:id="rId1"/>
  <headerFooter>
    <oddFooter xml:space="preserve">&amp;LPage 2&amp;RPage 2
</oddFooter>
  </headerFooter>
  <drawing r:id="rId2"/>
  <legacyDrawing r:id="rId3"/>
  <oleObjects>
    <mc:AlternateContent xmlns:mc="http://schemas.openxmlformats.org/markup-compatibility/2006">
      <mc:Choice Requires="x14">
        <oleObject progId="Document" shapeId="80898" r:id="rId4">
          <objectPr defaultSize="0" autoPict="0" r:id="rId5">
            <anchor moveWithCells="1">
              <from>
                <xdr:col>2</xdr:col>
                <xdr:colOff>9525</xdr:colOff>
                <xdr:row>117</xdr:row>
                <xdr:rowOff>0</xdr:rowOff>
              </from>
              <to>
                <xdr:col>4</xdr:col>
                <xdr:colOff>676275</xdr:colOff>
                <xdr:row>117</xdr:row>
                <xdr:rowOff>619125</xdr:rowOff>
              </to>
            </anchor>
          </objectPr>
        </oleObject>
      </mc:Choice>
      <mc:Fallback>
        <oleObject progId="Document" shapeId="80898"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5"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234326</v>
      </c>
      <c r="E16" s="99"/>
      <c r="F16" s="81">
        <f>SUM('Acct Summary 7-8'!C17,'Acct Summary 7-8'!D17,'Acct Summary 7-8'!F17)</f>
        <v>250581</v>
      </c>
      <c r="G16" s="99"/>
      <c r="H16" s="81">
        <f>SUM(D16-F16)</f>
        <v>-16255</v>
      </c>
      <c r="I16" s="92"/>
      <c r="J16" s="81">
        <f>SUM('Acct Summary 7-8'!C81,'Acct Summary 7-8'!D81,'Acct Summary 7-8'!F81,'Acct Summary 7-8'!I81)</f>
        <v>33441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5"/>
      <c r="D61" s="222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Livingston Area EFE</v>
      </c>
      <c r="E7" s="135"/>
      <c r="G7" s="136"/>
      <c r="H7" s="137"/>
      <c r="I7" s="137"/>
      <c r="J7" s="137"/>
      <c r="K7" s="137"/>
      <c r="L7"/>
      <c r="M7"/>
      <c r="N7"/>
      <c r="O7"/>
      <c r="P7"/>
    </row>
    <row r="8" spans="1:18" ht="12.75" x14ac:dyDescent="0.2">
      <c r="A8"/>
      <c r="B8"/>
      <c r="C8" s="133" t="s">
        <v>1316</v>
      </c>
      <c r="D8" s="138">
        <f>COVER!A13</f>
        <v>17053090046</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33441</v>
      </c>
      <c r="I12" s="1150"/>
      <c r="J12" s="1150"/>
      <c r="K12" s="1151">
        <f>TRUNC((H12/H13*100000),5)/100000</f>
        <v>0.14271143620000001</v>
      </c>
      <c r="L12" s="1152"/>
      <c r="M12" s="101" t="s">
        <v>1339</v>
      </c>
      <c r="N12" s="101"/>
      <c r="O12" s="1153">
        <v>0.35</v>
      </c>
      <c r="P12" s="153"/>
      <c r="Q12" s="153"/>
    </row>
    <row r="13" spans="1:18" s="155" customFormat="1" ht="11.25" x14ac:dyDescent="0.2">
      <c r="A13" s="153"/>
      <c r="B13" s="1147"/>
      <c r="C13" s="2230" t="s">
        <v>1581</v>
      </c>
      <c r="D13" s="2231"/>
      <c r="E13" s="153"/>
      <c r="F13" s="326" t="s">
        <v>910</v>
      </c>
      <c r="G13" s="1148"/>
      <c r="H13" s="1149">
        <f>SUM('Acct Summary 7-8'!C8+'Acct Summary 7-8'!D8+'Acct Summary 7-8'!F8+'Acct Summary 7-8'!I8)+H14</f>
        <v>234326</v>
      </c>
      <c r="I13" s="1150"/>
      <c r="J13" s="1150"/>
      <c r="K13" s="1005"/>
      <c r="L13" s="153"/>
      <c r="M13" s="101" t="s">
        <v>1340</v>
      </c>
      <c r="N13" s="101"/>
      <c r="O13" s="1154">
        <f>(O11*O12)</f>
        <v>1.0499999999999998</v>
      </c>
      <c r="P13" s="153"/>
      <c r="Q13" s="153"/>
      <c r="R13" s="1155"/>
    </row>
    <row r="14" spans="1:18" s="155" customFormat="1" ht="11.25" x14ac:dyDescent="0.2">
      <c r="A14" s="153"/>
      <c r="B14" s="1147"/>
      <c r="C14" s="997" t="s">
        <v>1678</v>
      </c>
      <c r="D14" s="1144"/>
      <c r="E14" s="153"/>
      <c r="F14" s="326" t="s">
        <v>912</v>
      </c>
      <c r="G14" s="1148"/>
      <c r="H14" s="1149">
        <f>-SUM('Acct Summary 7-8'!C54:D56,'Acct Summary 7-8'!C58:D60,'Acct Summary 7-8'!C62:D64,'Acct Summary 7-8'!C66:D68,'Acct Summary 7-8'!C70:D72,'Acct Summary 7-8'!C74:D74)</f>
        <v>0</v>
      </c>
      <c r="I14" s="1150"/>
      <c r="J14" s="1150"/>
      <c r="K14" s="1005"/>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250581</v>
      </c>
      <c r="I17" s="1150"/>
      <c r="J17" s="1156"/>
      <c r="K17" s="1151">
        <f>TRUNC((H17/H18*100000),5)/100000</f>
        <v>1.0693691694</v>
      </c>
      <c r="L17" s="1152"/>
      <c r="M17" s="1113" t="s">
        <v>1367</v>
      </c>
      <c r="O17" s="1157" t="str">
        <f>IF(AND(O16="2", J20 &gt; 2),"1",IF(AND(O16 = "1", J20 &gt; 2),"2",IF(AND(O16="1", J20 &gt;1),"1","0")))</f>
        <v>0</v>
      </c>
      <c r="P17" s="153"/>
    </row>
    <row r="18" spans="1:18" s="155" customFormat="1" ht="11.25" x14ac:dyDescent="0.2">
      <c r="A18" s="153"/>
      <c r="B18" s="1147"/>
      <c r="C18" s="2230" t="s">
        <v>1573</v>
      </c>
      <c r="D18" s="2231"/>
      <c r="E18" s="153"/>
      <c r="F18" s="1135" t="s">
        <v>911</v>
      </c>
      <c r="G18" s="1148"/>
      <c r="H18" s="1149">
        <f>SUM('Acct Summary 7-8'!C8+'Acct Summary 7-8'!D8+'Acct Summary 7-8'!F8+'Acct Summary 7-8'!I8)+H19</f>
        <v>234326</v>
      </c>
      <c r="I18" s="1150"/>
      <c r="J18" s="1150"/>
      <c r="K18" s="1005"/>
      <c r="L18" s="153"/>
      <c r="M18" s="101" t="s">
        <v>1339</v>
      </c>
      <c r="N18" s="101"/>
      <c r="O18" s="1005">
        <v>0.35</v>
      </c>
      <c r="P18" s="153"/>
    </row>
    <row r="19" spans="1:18" s="155" customFormat="1" ht="11.25" x14ac:dyDescent="0.2">
      <c r="A19" s="153"/>
      <c r="B19" s="1147"/>
      <c r="C19" s="997" t="s">
        <v>1678</v>
      </c>
      <c r="D19" s="1144"/>
      <c r="E19" s="153"/>
      <c r="F19" s="1135" t="s">
        <v>912</v>
      </c>
      <c r="G19" s="1148"/>
      <c r="H19" s="1149">
        <f>-SUM('Acct Summary 7-8'!C54:D56,'Acct Summary 7-8'!C58:D60,'Acct Summary 7-8'!C62:D64,'Acct Summary 7-8'!C66:D68,'Acct Summary 7-8'!C70:D72,'Acct Summary 7-8'!C74:D74)</f>
        <v>0</v>
      </c>
      <c r="I19" s="1150"/>
      <c r="J19" s="1150"/>
      <c r="K19" s="1005"/>
      <c r="L19" s="153"/>
      <c r="M19" s="101"/>
      <c r="N19" s="101"/>
      <c r="O19" s="1005"/>
      <c r="P19" s="153"/>
    </row>
    <row r="20" spans="1:18" s="155" customFormat="1" ht="11.25" x14ac:dyDescent="0.2">
      <c r="A20" s="153"/>
      <c r="B20" s="1147"/>
      <c r="C20" s="153" t="s">
        <v>1707</v>
      </c>
      <c r="D20" s="153"/>
      <c r="E20" s="153"/>
      <c r="F20" s="153"/>
      <c r="G20" s="1148"/>
      <c r="H20" s="1158"/>
      <c r="I20" s="1150"/>
      <c r="J20" s="1159">
        <f>IF(K17&lt;=1,"0",TRUNC(((K12-0.1)/(K17-1)*100),5)/100)</f>
        <v>0.61571199999999993</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7"/>
      <c r="C24" s="2227" t="s">
        <v>1708</v>
      </c>
      <c r="D24" s="2227"/>
      <c r="E24" s="153"/>
      <c r="F24" s="153" t="s">
        <v>513</v>
      </c>
      <c r="G24" s="1148"/>
      <c r="H24" s="1149">
        <f>SUM('Assets-Liab 5-6'!C4+'Assets-Liab 5-6'!D4+'Assets-Liab 5-6'!F4+'Assets-Liab 5-6'!I4+'Assets-Liab 5-6'!C5+'Assets-Liab 5-6'!D5+'Assets-Liab 5-6'!F5+'Assets-Liab 5-6'!I5)</f>
        <v>33441</v>
      </c>
      <c r="I24" s="676"/>
      <c r="J24" s="676"/>
      <c r="K24" s="1160">
        <f>TRUNC(((H24/H25*100000)/100000),2)</f>
        <v>48.04</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696.05832999999996</v>
      </c>
      <c r="I25" s="1162"/>
      <c r="J25" s="1162"/>
      <c r="K25" s="1005"/>
      <c r="L25" s="153"/>
      <c r="M25" s="101" t="s">
        <v>1340</v>
      </c>
      <c r="N25" s="101"/>
      <c r="O25" s="1154">
        <f>O23*O24</f>
        <v>0.2</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5"/>
      <c r="L29" s="153"/>
      <c r="M29" s="101" t="s">
        <v>1340</v>
      </c>
      <c r="N29" s="101"/>
      <c r="O29" s="1154" t="e">
        <f>O27*O28</f>
        <v>#DIV/0!</v>
      </c>
      <c r="P29" s="153"/>
    </row>
    <row r="30" spans="1:18" s="155" customFormat="1" ht="11.25" x14ac:dyDescent="0.2">
      <c r="A30" s="153"/>
      <c r="B30" s="1147"/>
      <c r="C30" s="153"/>
      <c r="D30" s="153"/>
      <c r="E30" s="153"/>
      <c r="F30" s="1168"/>
      <c r="G30" s="1148"/>
      <c r="H30" s="1005"/>
      <c r="I30" s="1005"/>
      <c r="J30" s="1005"/>
      <c r="K30" s="1005"/>
      <c r="L30" s="153"/>
      <c r="M30" s="1169"/>
      <c r="N30" s="1169"/>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1"/>
      <c r="L43" s="31"/>
      <c r="M43" s="155"/>
    </row>
    <row r="44" spans="1:17" ht="15.75" x14ac:dyDescent="0.2">
      <c r="F44" s="1032"/>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2" activePane="bottomLeft" state="frozen"/>
      <selection pane="bottomLeft" activeCell="C40" sqref="C40"/>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5" t="s">
        <v>1127</v>
      </c>
      <c r="B3" s="1866"/>
      <c r="C3" s="1867"/>
      <c r="D3" s="1868"/>
      <c r="E3" s="1868"/>
      <c r="F3" s="1868"/>
      <c r="G3" s="1868"/>
      <c r="H3" s="1868"/>
      <c r="I3" s="1868"/>
      <c r="J3" s="1868"/>
      <c r="K3" s="1868"/>
      <c r="L3" s="1868"/>
      <c r="M3" s="1869"/>
      <c r="N3" s="1870"/>
    </row>
    <row r="4" spans="1:14" ht="13.5" customHeight="1" x14ac:dyDescent="0.2">
      <c r="A4" s="474" t="s">
        <v>1284</v>
      </c>
      <c r="B4" s="623"/>
      <c r="C4" s="679">
        <v>33441</v>
      </c>
      <c r="D4" s="409"/>
      <c r="E4" s="409"/>
      <c r="F4" s="409"/>
      <c r="G4" s="409"/>
      <c r="H4" s="409"/>
      <c r="I4" s="409"/>
      <c r="J4" s="433"/>
      <c r="K4" s="409"/>
      <c r="L4" s="409"/>
      <c r="M4" s="430"/>
      <c r="N4" s="479"/>
    </row>
    <row r="5" spans="1:14" x14ac:dyDescent="0.2">
      <c r="A5" s="474" t="s">
        <v>1151</v>
      </c>
      <c r="B5" s="39">
        <v>120</v>
      </c>
      <c r="C5" s="679"/>
      <c r="D5" s="409"/>
      <c r="E5" s="409"/>
      <c r="F5" s="409"/>
      <c r="G5" s="409"/>
      <c r="H5" s="409"/>
      <c r="I5" s="409"/>
      <c r="J5" s="433"/>
      <c r="K5" s="436"/>
      <c r="L5" s="680"/>
      <c r="M5" s="430"/>
      <c r="N5" s="479"/>
    </row>
    <row r="6" spans="1:14" ht="13.5" customHeight="1" x14ac:dyDescent="0.2">
      <c r="A6" s="473" t="s">
        <v>482</v>
      </c>
      <c r="B6" s="39">
        <v>130</v>
      </c>
      <c r="C6" s="679"/>
      <c r="D6" s="409"/>
      <c r="E6" s="409"/>
      <c r="F6" s="409"/>
      <c r="G6" s="436"/>
      <c r="H6" s="436"/>
      <c r="I6" s="409"/>
      <c r="J6" s="683"/>
      <c r="K6" s="436"/>
      <c r="L6" s="478"/>
      <c r="M6" s="430"/>
      <c r="N6" s="479"/>
    </row>
    <row r="7" spans="1:14" ht="13.5" customHeight="1" x14ac:dyDescent="0.2">
      <c r="A7" s="473" t="s">
        <v>483</v>
      </c>
      <c r="B7" s="39">
        <v>140</v>
      </c>
      <c r="C7" s="1046"/>
      <c r="D7" s="433"/>
      <c r="E7" s="433"/>
      <c r="F7" s="433"/>
      <c r="G7" s="433"/>
      <c r="H7" s="433"/>
      <c r="I7" s="433"/>
      <c r="J7" s="433"/>
      <c r="K7" s="433"/>
      <c r="L7" s="504"/>
      <c r="M7" s="430"/>
      <c r="N7" s="479"/>
    </row>
    <row r="8" spans="1:14" ht="13.5" customHeight="1" x14ac:dyDescent="0.2">
      <c r="A8" s="473" t="s">
        <v>306</v>
      </c>
      <c r="B8" s="39">
        <v>150</v>
      </c>
      <c r="C8" s="1046"/>
      <c r="D8" s="433"/>
      <c r="E8" s="433"/>
      <c r="F8" s="433"/>
      <c r="G8" s="432"/>
      <c r="H8" s="433"/>
      <c r="I8" s="683"/>
      <c r="J8" s="683"/>
      <c r="K8" s="507"/>
      <c r="L8" s="511"/>
      <c r="M8" s="430"/>
      <c r="N8" s="479"/>
    </row>
    <row r="9" spans="1:14" ht="13.5" customHeight="1" x14ac:dyDescent="0.2">
      <c r="A9" s="473" t="s">
        <v>307</v>
      </c>
      <c r="B9" s="39">
        <v>160</v>
      </c>
      <c r="C9" s="1046"/>
      <c r="D9" s="433"/>
      <c r="E9" s="433"/>
      <c r="F9" s="433"/>
      <c r="G9" s="433"/>
      <c r="H9" s="432"/>
      <c r="I9" s="433"/>
      <c r="J9" s="433"/>
      <c r="K9" s="433"/>
      <c r="L9" s="433"/>
      <c r="M9" s="430"/>
      <c r="N9" s="479"/>
    </row>
    <row r="10" spans="1:14" ht="13.5" customHeight="1" x14ac:dyDescent="0.2">
      <c r="A10" s="473" t="s">
        <v>1150</v>
      </c>
      <c r="B10" s="39">
        <v>170</v>
      </c>
      <c r="C10" s="679"/>
      <c r="D10" s="409"/>
      <c r="E10" s="433"/>
      <c r="F10" s="409"/>
      <c r="G10" s="432"/>
      <c r="H10" s="415"/>
      <c r="I10" s="433"/>
      <c r="J10" s="433"/>
      <c r="K10" s="415"/>
      <c r="L10" s="415"/>
      <c r="M10" s="479"/>
      <c r="N10" s="479"/>
    </row>
    <row r="11" spans="1:14" ht="13.5" customHeight="1" x14ac:dyDescent="0.2">
      <c r="A11" s="473" t="s">
        <v>308</v>
      </c>
      <c r="B11" s="39">
        <v>180</v>
      </c>
      <c r="C11" s="1046"/>
      <c r="D11" s="433"/>
      <c r="E11" s="433"/>
      <c r="F11" s="433"/>
      <c r="G11" s="433"/>
      <c r="H11" s="433"/>
      <c r="I11" s="432"/>
      <c r="J11" s="432"/>
      <c r="K11" s="433"/>
      <c r="L11" s="433"/>
      <c r="M11" s="479"/>
      <c r="N11" s="479"/>
    </row>
    <row r="12" spans="1:14" ht="13.5" customHeight="1" x14ac:dyDescent="0.2">
      <c r="A12" s="473" t="s">
        <v>484</v>
      </c>
      <c r="B12" s="39">
        <v>190</v>
      </c>
      <c r="C12" s="679"/>
      <c r="D12" s="409"/>
      <c r="E12" s="409"/>
      <c r="F12" s="409"/>
      <c r="G12" s="409"/>
      <c r="H12" s="409"/>
      <c r="I12" s="409"/>
      <c r="J12" s="433"/>
      <c r="K12" s="409"/>
      <c r="L12" s="409"/>
      <c r="M12" s="479"/>
      <c r="N12" s="479"/>
    </row>
    <row r="13" spans="1:14" ht="13.5" customHeight="1" thickBot="1" x14ac:dyDescent="0.25">
      <c r="A13" s="461" t="s">
        <v>730</v>
      </c>
      <c r="B13" s="454"/>
      <c r="C13" s="681">
        <f>SUM(C4:C12)</f>
        <v>33441</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0</v>
      </c>
      <c r="M13" s="430"/>
      <c r="N13" s="479"/>
    </row>
    <row r="14" spans="1:14" ht="18" customHeight="1" thickTop="1" x14ac:dyDescent="0.2">
      <c r="A14" s="1862" t="s">
        <v>153</v>
      </c>
      <c r="B14" s="1854"/>
      <c r="C14" s="1863"/>
      <c r="D14" s="1858"/>
      <c r="E14" s="1858"/>
      <c r="F14" s="1858"/>
      <c r="G14" s="1858"/>
      <c r="H14" s="1858"/>
      <c r="I14" s="1858"/>
      <c r="J14" s="1858"/>
      <c r="K14" s="1858"/>
      <c r="L14" s="1858"/>
      <c r="M14" s="1857"/>
      <c r="N14" s="1864"/>
    </row>
    <row r="15" spans="1:14" s="696" customFormat="1" ht="12.75" customHeight="1" x14ac:dyDescent="0.2">
      <c r="A15" s="710" t="s">
        <v>1691</v>
      </c>
      <c r="B15" s="539">
        <v>210</v>
      </c>
      <c r="C15" s="504"/>
      <c r="D15" s="504"/>
      <c r="E15" s="504"/>
      <c r="F15" s="504"/>
      <c r="G15" s="504"/>
      <c r="H15" s="504"/>
      <c r="I15" s="504"/>
      <c r="J15" s="504"/>
      <c r="K15" s="504"/>
      <c r="L15" s="504"/>
      <c r="M15" s="432"/>
      <c r="N15" s="711"/>
    </row>
    <row r="16" spans="1:14" s="696" customFormat="1" ht="12.75" customHeight="1" x14ac:dyDescent="0.2">
      <c r="A16" s="710" t="s">
        <v>1692</v>
      </c>
      <c r="B16" s="539">
        <v>220</v>
      </c>
      <c r="C16" s="504"/>
      <c r="D16" s="504"/>
      <c r="E16" s="504"/>
      <c r="F16" s="504"/>
      <c r="G16" s="504"/>
      <c r="H16" s="504"/>
      <c r="I16" s="504"/>
      <c r="J16" s="504"/>
      <c r="K16" s="504"/>
      <c r="L16" s="504"/>
      <c r="M16" s="433"/>
      <c r="N16" s="711"/>
    </row>
    <row r="17" spans="1:14" s="696" customFormat="1" ht="12.75" customHeight="1" x14ac:dyDescent="0.2">
      <c r="A17" s="710" t="s">
        <v>1693</v>
      </c>
      <c r="B17" s="539">
        <v>230</v>
      </c>
      <c r="C17" s="504"/>
      <c r="D17" s="504"/>
      <c r="E17" s="504"/>
      <c r="F17" s="504"/>
      <c r="G17" s="504"/>
      <c r="H17" s="504"/>
      <c r="I17" s="504"/>
      <c r="J17" s="504"/>
      <c r="K17" s="504"/>
      <c r="L17" s="504"/>
      <c r="M17" s="433"/>
      <c r="N17" s="711"/>
    </row>
    <row r="18" spans="1:14" s="696" customFormat="1" ht="12.75" customHeight="1" x14ac:dyDescent="0.2">
      <c r="A18" s="710" t="s">
        <v>1694</v>
      </c>
      <c r="B18" s="539">
        <v>240</v>
      </c>
      <c r="C18" s="504"/>
      <c r="D18" s="504"/>
      <c r="E18" s="504"/>
      <c r="F18" s="504"/>
      <c r="G18" s="504"/>
      <c r="H18" s="504"/>
      <c r="I18" s="504"/>
      <c r="J18" s="504"/>
      <c r="K18" s="504"/>
      <c r="L18" s="504"/>
      <c r="M18" s="433"/>
      <c r="N18" s="711"/>
    </row>
    <row r="19" spans="1:14" s="696" customFormat="1" ht="12.75" customHeight="1" x14ac:dyDescent="0.2">
      <c r="A19" s="710" t="s">
        <v>1695</v>
      </c>
      <c r="B19" s="539">
        <v>250</v>
      </c>
      <c r="C19" s="504"/>
      <c r="D19" s="504"/>
      <c r="E19" s="504"/>
      <c r="F19" s="504"/>
      <c r="G19" s="504"/>
      <c r="H19" s="504"/>
      <c r="I19" s="504"/>
      <c r="J19" s="504"/>
      <c r="K19" s="504"/>
      <c r="L19" s="504"/>
      <c r="M19" s="433"/>
      <c r="N19" s="711"/>
    </row>
    <row r="20" spans="1:14" s="696" customFormat="1" ht="12.75" customHeight="1" x14ac:dyDescent="0.2">
      <c r="A20" s="710" t="s">
        <v>1696</v>
      </c>
      <c r="B20" s="539">
        <v>260</v>
      </c>
      <c r="C20" s="504"/>
      <c r="D20" s="504"/>
      <c r="E20" s="504"/>
      <c r="F20" s="504"/>
      <c r="G20" s="504"/>
      <c r="H20" s="504"/>
      <c r="I20" s="504"/>
      <c r="J20" s="504"/>
      <c r="K20" s="504"/>
      <c r="L20" s="504"/>
      <c r="M20" s="433"/>
      <c r="N20" s="711"/>
    </row>
    <row r="21" spans="1:14" s="696" customFormat="1" ht="12.75" customHeight="1" x14ac:dyDescent="0.2">
      <c r="A21" s="710" t="s">
        <v>1697</v>
      </c>
      <c r="B21" s="539">
        <v>340</v>
      </c>
      <c r="C21" s="504"/>
      <c r="D21" s="504"/>
      <c r="E21" s="504"/>
      <c r="F21" s="504"/>
      <c r="G21" s="504"/>
      <c r="H21" s="504"/>
      <c r="I21" s="504"/>
      <c r="J21" s="504"/>
      <c r="K21" s="504"/>
      <c r="L21" s="504"/>
      <c r="M21" s="712"/>
      <c r="N21" s="433"/>
    </row>
    <row r="22" spans="1:14" s="696" customFormat="1" ht="12.75" customHeight="1" x14ac:dyDescent="0.2">
      <c r="A22" s="710" t="s">
        <v>1698</v>
      </c>
      <c r="B22" s="539">
        <v>350</v>
      </c>
      <c r="C22" s="504"/>
      <c r="D22" s="504"/>
      <c r="E22" s="504"/>
      <c r="F22" s="504"/>
      <c r="G22" s="504"/>
      <c r="H22" s="504"/>
      <c r="I22" s="504"/>
      <c r="J22" s="504"/>
      <c r="K22" s="504"/>
      <c r="L22" s="504"/>
      <c r="M22" s="712"/>
      <c r="N22" s="1117">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0</v>
      </c>
      <c r="N23" s="685">
        <f>SUM(N21:N22)</f>
        <v>0</v>
      </c>
    </row>
    <row r="24" spans="1:14" ht="18" customHeight="1" thickTop="1" x14ac:dyDescent="0.2">
      <c r="A24" s="1855" t="s">
        <v>682</v>
      </c>
      <c r="B24" s="1837"/>
      <c r="C24" s="1856"/>
      <c r="D24" s="1857"/>
      <c r="E24" s="1857"/>
      <c r="F24" s="1857"/>
      <c r="G24" s="1857"/>
      <c r="H24" s="1857"/>
      <c r="I24" s="1857"/>
      <c r="J24" s="1857"/>
      <c r="K24" s="1857"/>
      <c r="L24" s="1857"/>
      <c r="M24" s="1858"/>
      <c r="N24" s="1859"/>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3"/>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3"/>
      <c r="F28" s="433"/>
      <c r="G28" s="683"/>
      <c r="H28" s="683"/>
      <c r="I28" s="433"/>
      <c r="J28" s="433"/>
      <c r="K28" s="507"/>
      <c r="L28" s="430"/>
      <c r="M28" s="430"/>
      <c r="N28" s="430"/>
    </row>
    <row r="29" spans="1:14" ht="13.5" customHeight="1" x14ac:dyDescent="0.2">
      <c r="A29" s="473" t="s">
        <v>735</v>
      </c>
      <c r="B29" s="39">
        <v>460</v>
      </c>
      <c r="C29" s="1047"/>
      <c r="D29" s="488"/>
      <c r="E29" s="683"/>
      <c r="F29" s="433"/>
      <c r="G29" s="683"/>
      <c r="H29" s="683"/>
      <c r="I29" s="683"/>
      <c r="J29" s="683"/>
      <c r="K29" s="433"/>
      <c r="L29" s="430"/>
      <c r="M29" s="430"/>
      <c r="N29" s="430"/>
    </row>
    <row r="30" spans="1:14" ht="13.5" customHeight="1" x14ac:dyDescent="0.2">
      <c r="A30" s="473" t="s">
        <v>736</v>
      </c>
      <c r="B30" s="39">
        <v>470</v>
      </c>
      <c r="C30" s="433"/>
      <c r="D30" s="683"/>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2"/>
      <c r="D32" s="682"/>
      <c r="E32" s="683"/>
      <c r="F32" s="683"/>
      <c r="G32" s="683"/>
      <c r="H32" s="683"/>
      <c r="I32" s="683"/>
      <c r="J32" s="683"/>
      <c r="K32" s="507"/>
      <c r="L32" s="430"/>
      <c r="M32" s="430"/>
      <c r="N32" s="430"/>
    </row>
    <row r="33" spans="1:14" ht="13.5" customHeight="1" x14ac:dyDescent="0.2">
      <c r="A33" s="621" t="s">
        <v>342</v>
      </c>
      <c r="B33" s="41">
        <v>493</v>
      </c>
      <c r="C33" s="433"/>
      <c r="D33" s="433"/>
      <c r="E33" s="433"/>
      <c r="F33" s="433"/>
      <c r="G33" s="433"/>
      <c r="H33" s="433"/>
      <c r="I33" s="433"/>
      <c r="J33" s="433"/>
      <c r="K33" s="433"/>
      <c r="L33" s="433"/>
      <c r="M33" s="430"/>
      <c r="N33" s="479"/>
    </row>
    <row r="34" spans="1:14" ht="13.5" customHeight="1" thickBot="1" x14ac:dyDescent="0.25">
      <c r="A34" s="1065" t="s">
        <v>740</v>
      </c>
      <c r="B34" s="717"/>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0</v>
      </c>
      <c r="M34" s="430"/>
      <c r="N34" s="511"/>
    </row>
    <row r="35" spans="1:14" ht="18" customHeight="1" thickTop="1" x14ac:dyDescent="0.2">
      <c r="A35" s="1860" t="s">
        <v>609</v>
      </c>
      <c r="B35" s="1861"/>
      <c r="C35" s="1825"/>
      <c r="D35" s="1826"/>
      <c r="E35" s="1826"/>
      <c r="F35" s="1826"/>
      <c r="G35" s="1826"/>
      <c r="H35" s="1826"/>
      <c r="I35" s="1826"/>
      <c r="J35" s="1826"/>
      <c r="K35" s="1826"/>
      <c r="L35" s="1826"/>
      <c r="M35" s="1857"/>
      <c r="N35" s="1859"/>
    </row>
    <row r="36" spans="1:14" x14ac:dyDescent="0.2">
      <c r="A36" s="1124"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0" t="s">
        <v>485</v>
      </c>
      <c r="B38" s="539">
        <v>714</v>
      </c>
      <c r="C38" s="719"/>
      <c r="D38" s="719"/>
      <c r="E38" s="719"/>
      <c r="F38" s="719"/>
      <c r="G38" s="719"/>
      <c r="H38" s="719"/>
      <c r="I38" s="719"/>
      <c r="J38" s="718"/>
      <c r="K38" s="719"/>
      <c r="L38" s="1089"/>
      <c r="M38" s="686"/>
      <c r="N38" s="686"/>
    </row>
    <row r="39" spans="1:14" customFormat="1" ht="13.5" customHeight="1" x14ac:dyDescent="0.2">
      <c r="A39" s="620" t="s">
        <v>398</v>
      </c>
      <c r="B39" s="539">
        <v>730</v>
      </c>
      <c r="C39" s="719">
        <v>33441</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c r="N40" s="686"/>
    </row>
    <row r="41" spans="1:14" ht="13.5" customHeight="1" thickBot="1" x14ac:dyDescent="0.25">
      <c r="A41" s="461" t="s">
        <v>741</v>
      </c>
      <c r="B41" s="452"/>
      <c r="C41" s="482">
        <f>(SUM(C34,C37,C38,C39))</f>
        <v>33441</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O78" sqref="O78:U79"/>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6" t="s">
        <v>1372</v>
      </c>
      <c r="B3" s="1847"/>
      <c r="C3" s="1848"/>
      <c r="D3" s="1849"/>
      <c r="E3" s="1849"/>
      <c r="F3" s="1849"/>
      <c r="G3" s="1849"/>
      <c r="H3" s="1849"/>
      <c r="I3" s="1849"/>
      <c r="J3" s="1849"/>
      <c r="K3" s="1850"/>
      <c r="L3" s="499"/>
    </row>
    <row r="4" spans="1:13" x14ac:dyDescent="0.2">
      <c r="A4" s="724" t="s">
        <v>1884</v>
      </c>
      <c r="B4" s="292">
        <v>1000</v>
      </c>
      <c r="C4" s="687">
        <f>'Revenues 9-14'!C109</f>
        <v>6533</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162749</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65044</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234326</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c r="D9" s="486"/>
      <c r="E9" s="415"/>
      <c r="F9" s="415"/>
      <c r="G9" s="692"/>
      <c r="H9" s="415"/>
      <c r="I9" s="491" t="s">
        <v>1365</v>
      </c>
      <c r="J9" s="432"/>
      <c r="K9" s="415"/>
      <c r="L9" s="38"/>
    </row>
    <row r="10" spans="1:13" s="47" customFormat="1" ht="13.5" thickBot="1" x14ac:dyDescent="0.25">
      <c r="A10" s="461" t="s">
        <v>1369</v>
      </c>
      <c r="B10" s="454"/>
      <c r="C10" s="482">
        <f>SUM(C8:C9)</f>
        <v>234326</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51" t="s">
        <v>1373</v>
      </c>
      <c r="B11" s="1852"/>
      <c r="C11" s="1825"/>
      <c r="D11" s="1826"/>
      <c r="E11" s="1826"/>
      <c r="F11" s="1826"/>
      <c r="G11" s="1826"/>
      <c r="H11" s="1826"/>
      <c r="I11" s="1826"/>
      <c r="J11" s="1826"/>
      <c r="K11" s="1827"/>
      <c r="L11" s="500"/>
    </row>
    <row r="12" spans="1:13" x14ac:dyDescent="0.2">
      <c r="A12" s="726" t="s">
        <v>524</v>
      </c>
      <c r="B12" s="293">
        <v>1000</v>
      </c>
      <c r="C12" s="687">
        <f>'Expenditures 15-22'!K33</f>
        <v>17431</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147901</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85249</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0">
        <f>'Expenditures 15-22'!K329</f>
        <v>0</v>
      </c>
      <c r="K16" s="688">
        <f>'Expenditures 15-22'!K352</f>
        <v>0</v>
      </c>
      <c r="L16" s="38"/>
    </row>
    <row r="17" spans="1:12" ht="13.5" thickBot="1" x14ac:dyDescent="0.25">
      <c r="A17" s="461" t="s">
        <v>51</v>
      </c>
      <c r="B17" s="454"/>
      <c r="C17" s="482">
        <f t="shared" ref="C17:H17" si="2">SUM(C12:C16)</f>
        <v>250581</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250581</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-16255</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53" t="s">
        <v>679</v>
      </c>
      <c r="B21" s="1854"/>
      <c r="C21" s="1825"/>
      <c r="D21" s="1826"/>
      <c r="E21" s="1826"/>
      <c r="F21" s="1826"/>
      <c r="G21" s="1826"/>
      <c r="H21" s="1826"/>
      <c r="I21" s="1826"/>
      <c r="J21" s="1826"/>
      <c r="K21" s="1827"/>
      <c r="L21" s="501"/>
    </row>
    <row r="22" spans="1:12" ht="13.5" customHeight="1" collapsed="1" x14ac:dyDescent="0.2">
      <c r="A22" s="722" t="s">
        <v>680</v>
      </c>
      <c r="B22" s="658"/>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c r="D25" s="433"/>
      <c r="E25" s="433"/>
      <c r="F25" s="433"/>
      <c r="G25" s="433"/>
      <c r="H25" s="433"/>
      <c r="I25" s="504"/>
      <c r="J25" s="433"/>
      <c r="K25" s="433"/>
      <c r="L25" s="501"/>
    </row>
    <row r="26" spans="1:12" s="696" customFormat="1" ht="13.5" customHeight="1" x14ac:dyDescent="0.2">
      <c r="A26" s="1012" t="s">
        <v>198</v>
      </c>
      <c r="B26" s="539">
        <v>7120</v>
      </c>
      <c r="C26" s="433"/>
      <c r="D26" s="433"/>
      <c r="E26" s="433"/>
      <c r="F26" s="433"/>
      <c r="G26" s="433"/>
      <c r="H26" s="433"/>
      <c r="I26" s="504"/>
      <c r="J26" s="433"/>
      <c r="K26" s="433"/>
      <c r="L26" s="501"/>
    </row>
    <row r="27" spans="1:12" s="696" customFormat="1" ht="13.5" customHeight="1" x14ac:dyDescent="0.2">
      <c r="A27" s="1012" t="s">
        <v>199</v>
      </c>
      <c r="B27" s="539">
        <v>7130</v>
      </c>
      <c r="C27" s="433"/>
      <c r="D27" s="433"/>
      <c r="E27" s="503"/>
      <c r="F27" s="433"/>
      <c r="G27" s="511"/>
      <c r="H27" s="511"/>
      <c r="I27" s="511"/>
      <c r="J27" s="511"/>
      <c r="K27" s="511"/>
      <c r="L27" s="501"/>
    </row>
    <row r="28" spans="1:12" s="696" customFormat="1" ht="13.5" customHeight="1" x14ac:dyDescent="0.2">
      <c r="A28" s="1012" t="s">
        <v>1679</v>
      </c>
      <c r="B28" s="539">
        <v>7140</v>
      </c>
      <c r="C28" s="433"/>
      <c r="D28" s="433"/>
      <c r="E28" s="433"/>
      <c r="F28" s="433"/>
      <c r="G28" s="433"/>
      <c r="H28" s="433"/>
      <c r="I28" s="433"/>
      <c r="J28" s="433"/>
      <c r="K28" s="433"/>
      <c r="L28" s="501"/>
    </row>
    <row r="29" spans="1:12" s="696" customFormat="1" ht="13.5" customHeight="1" x14ac:dyDescent="0.2">
      <c r="A29" s="1012" t="s">
        <v>331</v>
      </c>
      <c r="B29" s="539">
        <v>7150</v>
      </c>
      <c r="C29" s="478"/>
      <c r="D29" s="433"/>
      <c r="E29" s="478"/>
      <c r="F29" s="478"/>
      <c r="G29" s="478"/>
      <c r="H29" s="478"/>
      <c r="I29" s="478"/>
      <c r="J29" s="478"/>
      <c r="K29" s="478"/>
      <c r="L29" s="501"/>
    </row>
    <row r="30" spans="1:12" s="696" customFormat="1" ht="25.5" x14ac:dyDescent="0.2">
      <c r="A30" s="1012" t="s">
        <v>1629</v>
      </c>
      <c r="B30" s="698">
        <v>7160</v>
      </c>
      <c r="C30" s="504"/>
      <c r="D30" s="433"/>
      <c r="E30" s="504"/>
      <c r="F30" s="504"/>
      <c r="G30" s="504"/>
      <c r="H30" s="504"/>
      <c r="I30" s="504"/>
      <c r="J30" s="504"/>
      <c r="K30" s="504"/>
      <c r="L30" s="501"/>
    </row>
    <row r="31" spans="1:12" s="696" customFormat="1" ht="24" customHeight="1" x14ac:dyDescent="0.2">
      <c r="A31" s="1012" t="s">
        <v>1680</v>
      </c>
      <c r="B31" s="698">
        <v>7170</v>
      </c>
      <c r="C31" s="504"/>
      <c r="D31" s="504"/>
      <c r="E31" s="683"/>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c r="D33" s="433"/>
      <c r="E33" s="433"/>
      <c r="F33" s="433"/>
      <c r="G33" s="504"/>
      <c r="H33" s="433"/>
      <c r="I33" s="433"/>
      <c r="J33" s="433"/>
      <c r="K33" s="433"/>
      <c r="L33" s="501"/>
    </row>
    <row r="34" spans="1:12" s="696" customFormat="1" x14ac:dyDescent="0.2">
      <c r="A34" s="1012" t="s">
        <v>1160</v>
      </c>
      <c r="B34" s="699">
        <v>7220</v>
      </c>
      <c r="C34" s="433"/>
      <c r="D34" s="433"/>
      <c r="E34" s="433"/>
      <c r="F34" s="433"/>
      <c r="G34" s="504"/>
      <c r="H34" s="432"/>
      <c r="I34" s="432"/>
      <c r="J34" s="432"/>
      <c r="K34" s="432"/>
      <c r="L34" s="501"/>
    </row>
    <row r="35" spans="1:12" s="696" customFormat="1" x14ac:dyDescent="0.2">
      <c r="A35" s="1012" t="s">
        <v>1149</v>
      </c>
      <c r="B35" s="699">
        <v>7230</v>
      </c>
      <c r="C35" s="433"/>
      <c r="D35" s="433"/>
      <c r="E35" s="433"/>
      <c r="F35" s="433"/>
      <c r="G35" s="511"/>
      <c r="H35" s="433"/>
      <c r="I35" s="433"/>
      <c r="J35" s="433"/>
      <c r="K35" s="433"/>
      <c r="L35" s="501"/>
    </row>
    <row r="36" spans="1:12" s="696" customFormat="1" ht="14.25" x14ac:dyDescent="0.2">
      <c r="A36" s="1012" t="s">
        <v>1681</v>
      </c>
      <c r="B36" s="699">
        <v>7300</v>
      </c>
      <c r="C36" s="433"/>
      <c r="D36" s="433"/>
      <c r="E36" s="433"/>
      <c r="F36" s="433"/>
      <c r="G36" s="433"/>
      <c r="H36" s="433"/>
      <c r="I36" s="478"/>
      <c r="J36" s="433"/>
      <c r="K36" s="433"/>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c r="D42" s="433"/>
      <c r="E42" s="433"/>
      <c r="F42" s="433"/>
      <c r="G42" s="433"/>
      <c r="H42" s="433"/>
      <c r="I42" s="511"/>
      <c r="J42" s="511"/>
      <c r="K42" s="433"/>
      <c r="L42" s="501"/>
    </row>
    <row r="43" spans="1:12" s="696" customFormat="1" ht="13.5" customHeight="1" x14ac:dyDescent="0.2">
      <c r="A43" s="1012" t="s">
        <v>432</v>
      </c>
      <c r="B43" s="539">
        <v>7990</v>
      </c>
      <c r="C43" s="433"/>
      <c r="D43" s="433"/>
      <c r="E43" s="433"/>
      <c r="F43" s="433"/>
      <c r="G43" s="433"/>
      <c r="H43" s="433"/>
      <c r="I43" s="433"/>
      <c r="J43" s="433"/>
      <c r="K43" s="433"/>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c r="D49" s="433"/>
      <c r="E49" s="511"/>
      <c r="F49" s="433"/>
      <c r="G49" s="511"/>
      <c r="H49" s="511"/>
      <c r="I49" s="504"/>
      <c r="J49" s="511"/>
      <c r="K49" s="504"/>
      <c r="L49" s="501"/>
    </row>
    <row r="50" spans="1:12" s="696" customFormat="1" x14ac:dyDescent="0.2">
      <c r="A50" s="1014" t="s">
        <v>1679</v>
      </c>
      <c r="B50" s="539">
        <v>8140</v>
      </c>
      <c r="C50" s="433"/>
      <c r="D50" s="433"/>
      <c r="E50" s="433"/>
      <c r="F50" s="433"/>
      <c r="G50" s="433"/>
      <c r="H50" s="433"/>
      <c r="I50" s="504"/>
      <c r="J50" s="433"/>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c r="D54" s="439"/>
      <c r="E54" s="504"/>
      <c r="F54" s="504"/>
      <c r="G54" s="504"/>
      <c r="H54" s="439"/>
      <c r="I54" s="504"/>
      <c r="J54" s="504"/>
      <c r="K54" s="478"/>
      <c r="L54" s="501"/>
    </row>
    <row r="55" spans="1:12" s="696" customFormat="1" ht="14.25" thickTop="1" thickBot="1" x14ac:dyDescent="0.25">
      <c r="A55" s="1136" t="s">
        <v>788</v>
      </c>
      <c r="B55" s="539">
        <v>8420</v>
      </c>
      <c r="C55" s="426"/>
      <c r="D55" s="426"/>
      <c r="E55" s="504"/>
      <c r="F55" s="504"/>
      <c r="G55" s="504"/>
      <c r="H55" s="439"/>
      <c r="I55" s="504"/>
      <c r="J55" s="504"/>
      <c r="K55" s="504"/>
      <c r="L55" s="501"/>
    </row>
    <row r="56" spans="1:12" s="696" customFormat="1" ht="14.25" thickTop="1" thickBot="1" x14ac:dyDescent="0.25">
      <c r="A56" s="1014" t="s">
        <v>664</v>
      </c>
      <c r="B56" s="539">
        <v>8430</v>
      </c>
      <c r="C56" s="426"/>
      <c r="D56" s="426"/>
      <c r="E56" s="504"/>
      <c r="F56" s="504"/>
      <c r="G56" s="504"/>
      <c r="H56" s="439"/>
      <c r="I56" s="504"/>
      <c r="J56" s="504"/>
      <c r="K56" s="504"/>
      <c r="L56" s="501"/>
    </row>
    <row r="57" spans="1:12" s="696" customFormat="1" ht="14.25" thickTop="1" thickBot="1" x14ac:dyDescent="0.25">
      <c r="A57" s="1136" t="s">
        <v>661</v>
      </c>
      <c r="B57" s="539">
        <v>8440</v>
      </c>
      <c r="C57" s="426"/>
      <c r="D57" s="426"/>
      <c r="E57" s="504"/>
      <c r="F57" s="504"/>
      <c r="G57" s="504"/>
      <c r="H57" s="439"/>
      <c r="I57" s="504"/>
      <c r="J57" s="504"/>
      <c r="K57" s="504"/>
      <c r="L57" s="501"/>
    </row>
    <row r="58" spans="1:12" s="696" customFormat="1" ht="14.25" thickTop="1" thickBot="1" x14ac:dyDescent="0.25">
      <c r="A58" s="1014" t="s">
        <v>662</v>
      </c>
      <c r="B58" s="539">
        <v>8510</v>
      </c>
      <c r="C58" s="426"/>
      <c r="D58" s="426"/>
      <c r="E58" s="504"/>
      <c r="F58" s="504"/>
      <c r="G58" s="504"/>
      <c r="H58" s="439"/>
      <c r="I58" s="504"/>
      <c r="J58" s="504"/>
      <c r="K58" s="504"/>
      <c r="L58" s="501"/>
    </row>
    <row r="59" spans="1:12" s="696" customFormat="1" ht="14.25" thickTop="1" thickBot="1" x14ac:dyDescent="0.25">
      <c r="A59" s="1137" t="s">
        <v>789</v>
      </c>
      <c r="B59" s="539">
        <v>8520</v>
      </c>
      <c r="C59" s="426"/>
      <c r="D59" s="426"/>
      <c r="E59" s="504"/>
      <c r="F59" s="504"/>
      <c r="G59" s="504"/>
      <c r="H59" s="439"/>
      <c r="I59" s="504"/>
      <c r="J59" s="504"/>
      <c r="K59" s="504"/>
      <c r="L59" s="501"/>
    </row>
    <row r="60" spans="1:12" s="696" customFormat="1" ht="14.25" thickTop="1" thickBot="1" x14ac:dyDescent="0.25">
      <c r="A60" s="1014" t="s">
        <v>663</v>
      </c>
      <c r="B60" s="539">
        <v>8530</v>
      </c>
      <c r="C60" s="426"/>
      <c r="D60" s="426"/>
      <c r="E60" s="504"/>
      <c r="F60" s="504"/>
      <c r="G60" s="504"/>
      <c r="H60" s="439"/>
      <c r="I60" s="504"/>
      <c r="J60" s="504"/>
      <c r="K60" s="504"/>
      <c r="L60" s="501"/>
    </row>
    <row r="61" spans="1:12" s="696" customFormat="1" ht="14.25" thickTop="1" thickBot="1" x14ac:dyDescent="0.25">
      <c r="A61" s="1136" t="s">
        <v>840</v>
      </c>
      <c r="B61" s="539">
        <v>8540</v>
      </c>
      <c r="C61" s="426"/>
      <c r="D61" s="426"/>
      <c r="E61" s="504"/>
      <c r="F61" s="504"/>
      <c r="G61" s="504"/>
      <c r="H61" s="439"/>
      <c r="I61" s="504"/>
      <c r="J61" s="504"/>
      <c r="K61" s="504"/>
      <c r="L61" s="501"/>
    </row>
    <row r="62" spans="1:12" s="696" customFormat="1" ht="13.5" customHeight="1" thickTop="1" thickBot="1" x14ac:dyDescent="0.25">
      <c r="A62" s="1014" t="s">
        <v>841</v>
      </c>
      <c r="B62" s="539">
        <v>8610</v>
      </c>
      <c r="C62" s="426"/>
      <c r="D62" s="426"/>
      <c r="E62" s="504"/>
      <c r="F62" s="504"/>
      <c r="G62" s="504"/>
      <c r="H62" s="504"/>
      <c r="I62" s="504"/>
      <c r="J62" s="504"/>
      <c r="K62" s="504"/>
      <c r="L62" s="501"/>
    </row>
    <row r="63" spans="1:12" s="696" customFormat="1" ht="14.25" thickTop="1" thickBot="1" x14ac:dyDescent="0.25">
      <c r="A63" s="1136" t="s">
        <v>790</v>
      </c>
      <c r="B63" s="539">
        <v>8620</v>
      </c>
      <c r="C63" s="426"/>
      <c r="D63" s="426"/>
      <c r="E63" s="504"/>
      <c r="F63" s="504"/>
      <c r="G63" s="504"/>
      <c r="H63" s="504"/>
      <c r="I63" s="504"/>
      <c r="J63" s="504"/>
      <c r="K63" s="504"/>
      <c r="L63" s="501"/>
    </row>
    <row r="64" spans="1:12" s="696" customFormat="1" ht="13.5" customHeight="1" thickTop="1" thickBot="1" x14ac:dyDescent="0.25">
      <c r="A64" s="1014" t="s">
        <v>842</v>
      </c>
      <c r="B64" s="539">
        <v>8630</v>
      </c>
      <c r="C64" s="426"/>
      <c r="D64" s="426"/>
      <c r="E64" s="504"/>
      <c r="F64" s="504"/>
      <c r="G64" s="504"/>
      <c r="H64" s="504"/>
      <c r="I64" s="504"/>
      <c r="J64" s="504"/>
      <c r="K64" s="504"/>
      <c r="L64" s="501"/>
    </row>
    <row r="65" spans="1:12" s="696" customFormat="1" ht="14.25" thickTop="1" thickBot="1" x14ac:dyDescent="0.25">
      <c r="A65" s="1136" t="s">
        <v>843</v>
      </c>
      <c r="B65" s="539">
        <v>8640</v>
      </c>
      <c r="C65" s="426"/>
      <c r="D65" s="426"/>
      <c r="E65" s="504"/>
      <c r="F65" s="504"/>
      <c r="G65" s="504"/>
      <c r="H65" s="504"/>
      <c r="I65" s="504"/>
      <c r="J65" s="504"/>
      <c r="K65" s="504"/>
      <c r="L65" s="501"/>
    </row>
    <row r="66" spans="1:12" s="696" customFormat="1" ht="14.25" thickTop="1" thickBot="1" x14ac:dyDescent="0.25">
      <c r="A66" s="1014" t="s">
        <v>844</v>
      </c>
      <c r="B66" s="539">
        <v>8710</v>
      </c>
      <c r="C66" s="426"/>
      <c r="D66" s="426"/>
      <c r="E66" s="504"/>
      <c r="F66" s="504"/>
      <c r="G66" s="504"/>
      <c r="H66" s="504"/>
      <c r="I66" s="504"/>
      <c r="J66" s="504"/>
      <c r="K66" s="504"/>
      <c r="L66" s="501"/>
    </row>
    <row r="67" spans="1:12" s="696" customFormat="1" ht="14.25" thickTop="1" thickBot="1" x14ac:dyDescent="0.25">
      <c r="A67" s="1136" t="s">
        <v>791</v>
      </c>
      <c r="B67" s="539">
        <v>8720</v>
      </c>
      <c r="C67" s="426"/>
      <c r="D67" s="426"/>
      <c r="E67" s="504"/>
      <c r="F67" s="504"/>
      <c r="G67" s="504"/>
      <c r="H67" s="504"/>
      <c r="I67" s="504"/>
      <c r="J67" s="504"/>
      <c r="K67" s="504"/>
      <c r="L67" s="501"/>
    </row>
    <row r="68" spans="1:12" s="696" customFormat="1" ht="14.25" thickTop="1" thickBot="1" x14ac:dyDescent="0.25">
      <c r="A68" s="1137" t="s">
        <v>845</v>
      </c>
      <c r="B68" s="539">
        <v>8730</v>
      </c>
      <c r="C68" s="426"/>
      <c r="D68" s="426"/>
      <c r="E68" s="504"/>
      <c r="F68" s="504"/>
      <c r="G68" s="504"/>
      <c r="H68" s="504"/>
      <c r="I68" s="504"/>
      <c r="J68" s="504"/>
      <c r="K68" s="504"/>
      <c r="L68" s="501"/>
    </row>
    <row r="69" spans="1:12" s="696" customFormat="1" ht="14.25" thickTop="1" thickBot="1" x14ac:dyDescent="0.25">
      <c r="A69" s="1136" t="s">
        <v>846</v>
      </c>
      <c r="B69" s="539">
        <v>8740</v>
      </c>
      <c r="C69" s="426"/>
      <c r="D69" s="426"/>
      <c r="E69" s="504"/>
      <c r="F69" s="504"/>
      <c r="G69" s="504"/>
      <c r="H69" s="504"/>
      <c r="I69" s="504"/>
      <c r="J69" s="504"/>
      <c r="K69" s="504"/>
      <c r="L69" s="501"/>
    </row>
    <row r="70" spans="1:12" s="696" customFormat="1" ht="14.25" thickTop="1" thickBot="1" x14ac:dyDescent="0.25">
      <c r="A70" s="1014" t="s">
        <v>847</v>
      </c>
      <c r="B70" s="539">
        <v>8810</v>
      </c>
      <c r="C70" s="426"/>
      <c r="D70" s="426"/>
      <c r="E70" s="504"/>
      <c r="F70" s="504"/>
      <c r="G70" s="504"/>
      <c r="H70" s="504"/>
      <c r="I70" s="504"/>
      <c r="J70" s="504"/>
      <c r="K70" s="504"/>
      <c r="L70" s="501"/>
    </row>
    <row r="71" spans="1:12" s="696" customFormat="1" ht="14.25" thickTop="1" thickBot="1" x14ac:dyDescent="0.25">
      <c r="A71" s="1014" t="s">
        <v>853</v>
      </c>
      <c r="B71" s="539">
        <v>8820</v>
      </c>
      <c r="C71" s="426"/>
      <c r="D71" s="426"/>
      <c r="E71" s="504"/>
      <c r="F71" s="504"/>
      <c r="G71" s="504"/>
      <c r="H71" s="504"/>
      <c r="I71" s="504"/>
      <c r="J71" s="504"/>
      <c r="K71" s="504"/>
      <c r="L71" s="501"/>
    </row>
    <row r="72" spans="1:12" s="696" customFormat="1" ht="14.25" thickTop="1" thickBot="1" x14ac:dyDescent="0.25">
      <c r="A72" s="1014" t="s">
        <v>848</v>
      </c>
      <c r="B72" s="539">
        <v>8830</v>
      </c>
      <c r="C72" s="426"/>
      <c r="D72" s="426"/>
      <c r="E72" s="504"/>
      <c r="F72" s="504"/>
      <c r="G72" s="504"/>
      <c r="H72" s="504"/>
      <c r="I72" s="504"/>
      <c r="J72" s="504"/>
      <c r="K72" s="504"/>
      <c r="L72" s="501"/>
    </row>
    <row r="73" spans="1:12" s="696" customFormat="1" ht="14.25" thickTop="1" thickBot="1" x14ac:dyDescent="0.25">
      <c r="A73" s="1014" t="s">
        <v>849</v>
      </c>
      <c r="B73" s="539">
        <v>8840</v>
      </c>
      <c r="C73" s="426"/>
      <c r="D73" s="426"/>
      <c r="E73" s="504"/>
      <c r="F73" s="504"/>
      <c r="G73" s="504"/>
      <c r="H73" s="504"/>
      <c r="I73" s="504"/>
      <c r="J73" s="504"/>
      <c r="K73" s="511"/>
      <c r="L73" s="501"/>
    </row>
    <row r="74" spans="1:12" s="696" customFormat="1" ht="14.25" thickTop="1" thickBot="1" x14ac:dyDescent="0.25">
      <c r="A74" s="1014" t="s">
        <v>434</v>
      </c>
      <c r="B74" s="539">
        <v>8910</v>
      </c>
      <c r="C74" s="426"/>
      <c r="D74" s="426"/>
      <c r="E74" s="511"/>
      <c r="F74" s="439"/>
      <c r="G74" s="439"/>
      <c r="H74" s="439"/>
      <c r="I74" s="511"/>
      <c r="J74" s="511"/>
      <c r="K74" s="439"/>
      <c r="L74" s="501"/>
    </row>
    <row r="75" spans="1:12" s="696" customFormat="1" ht="14.25" thickTop="1" thickBot="1" x14ac:dyDescent="0.25">
      <c r="A75" s="1015" t="s">
        <v>507</v>
      </c>
      <c r="B75" s="539">
        <v>8990</v>
      </c>
      <c r="C75" s="426"/>
      <c r="D75" s="426"/>
      <c r="E75" s="439"/>
      <c r="F75" s="800"/>
      <c r="G75" s="800"/>
      <c r="H75" s="800"/>
      <c r="I75" s="439"/>
      <c r="J75" s="439"/>
      <c r="K75" s="800"/>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37" t="s">
        <v>681</v>
      </c>
      <c r="B78" s="2238"/>
      <c r="C78" s="440">
        <f t="shared" ref="C78:K78" si="9">C20+C77</f>
        <v>-16255</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1955</v>
      </c>
      <c r="B79" s="457"/>
      <c r="C79" s="432">
        <v>49696</v>
      </c>
      <c r="D79" s="695"/>
      <c r="E79" s="695"/>
      <c r="F79" s="695"/>
      <c r="G79" s="695"/>
      <c r="H79" s="695"/>
      <c r="I79" s="695"/>
      <c r="J79" s="695"/>
      <c r="K79" s="695"/>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33441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4" t="s">
        <v>399</v>
      </c>
      <c r="B82" s="622"/>
      <c r="C82" s="1125">
        <f>(C81-C79)</f>
        <v>-16255</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1" t="s">
        <v>400</v>
      </c>
      <c r="B83" s="623"/>
      <c r="C83" s="1126">
        <f>C82/C81</f>
        <v>-0.48607996172363266</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61" activePane="bottomLeft" state="frozen"/>
      <selection pane="bottomLeft" activeCell="C66" sqref="C6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8" t="s">
        <v>119</v>
      </c>
      <c r="B3" s="1829"/>
      <c r="C3" s="1830"/>
      <c r="D3" s="1830"/>
      <c r="E3" s="1830"/>
      <c r="F3" s="1831"/>
      <c r="G3" s="1832"/>
      <c r="H3" s="1831"/>
      <c r="I3" s="1831"/>
      <c r="J3" s="1831"/>
      <c r="K3" s="1833"/>
    </row>
    <row r="4" spans="1:12" ht="18" customHeight="1" x14ac:dyDescent="0.2">
      <c r="A4" s="901" t="s">
        <v>438</v>
      </c>
      <c r="B4" s="1806">
        <v>1100</v>
      </c>
      <c r="C4" s="498"/>
      <c r="D4" s="498"/>
      <c r="E4" s="498"/>
      <c r="F4" s="553"/>
      <c r="G4" s="554"/>
      <c r="H4" s="555"/>
      <c r="I4" s="555"/>
      <c r="J4" s="555"/>
      <c r="K4" s="555"/>
    </row>
    <row r="5" spans="1:12" ht="14.25" x14ac:dyDescent="0.2">
      <c r="A5" s="902" t="s">
        <v>925</v>
      </c>
      <c r="B5" s="477"/>
      <c r="C5" s="415"/>
      <c r="D5" s="415"/>
      <c r="E5" s="409"/>
      <c r="F5" s="798"/>
      <c r="G5" s="409"/>
      <c r="H5" s="409"/>
      <c r="I5" s="409"/>
      <c r="J5" s="433"/>
      <c r="K5" s="409"/>
    </row>
    <row r="6" spans="1:12" ht="14.25" x14ac:dyDescent="0.2">
      <c r="A6" s="903" t="s">
        <v>474</v>
      </c>
      <c r="B6" s="39">
        <v>1130</v>
      </c>
      <c r="C6" s="409"/>
      <c r="D6" s="409"/>
      <c r="E6" s="478"/>
      <c r="F6" s="478"/>
      <c r="G6" s="430"/>
      <c r="H6" s="430"/>
      <c r="I6" s="430"/>
      <c r="J6" s="430"/>
      <c r="K6" s="430"/>
    </row>
    <row r="7" spans="1:12" x14ac:dyDescent="0.2">
      <c r="A7" s="903" t="s">
        <v>116</v>
      </c>
      <c r="B7" s="259">
        <v>1140</v>
      </c>
      <c r="C7" s="409"/>
      <c r="D7" s="409"/>
      <c r="E7" s="430"/>
      <c r="F7" s="433"/>
      <c r="G7" s="433"/>
      <c r="H7" s="433"/>
      <c r="I7" s="430"/>
      <c r="J7" s="430"/>
      <c r="K7" s="430"/>
    </row>
    <row r="8" spans="1:12" x14ac:dyDescent="0.2">
      <c r="A8" s="903" t="s">
        <v>475</v>
      </c>
      <c r="B8" s="39">
        <v>1150</v>
      </c>
      <c r="C8" s="478"/>
      <c r="D8" s="478"/>
      <c r="E8" s="504"/>
      <c r="F8" s="504"/>
      <c r="G8" s="415"/>
      <c r="H8" s="430"/>
      <c r="I8" s="430"/>
      <c r="J8" s="430"/>
      <c r="K8" s="430"/>
    </row>
    <row r="9" spans="1:12" x14ac:dyDescent="0.2">
      <c r="A9" s="904" t="s">
        <v>117</v>
      </c>
      <c r="B9" s="39">
        <v>1160</v>
      </c>
      <c r="C9" s="430"/>
      <c r="D9" s="433"/>
      <c r="E9" s="433"/>
      <c r="F9" s="479"/>
      <c r="G9" s="478"/>
      <c r="H9" s="433"/>
      <c r="I9" s="430"/>
      <c r="J9" s="430"/>
      <c r="K9" s="430"/>
    </row>
    <row r="10" spans="1:12" x14ac:dyDescent="0.2">
      <c r="A10" s="904" t="s">
        <v>118</v>
      </c>
      <c r="B10" s="39">
        <v>1170</v>
      </c>
      <c r="C10" s="433"/>
      <c r="D10" s="503"/>
      <c r="E10" s="503"/>
      <c r="F10" s="479"/>
      <c r="G10" s="430"/>
      <c r="H10" s="430"/>
      <c r="I10" s="430"/>
      <c r="J10" s="430"/>
      <c r="K10" s="430"/>
    </row>
    <row r="11" spans="1:12" x14ac:dyDescent="0.2">
      <c r="A11" s="904" t="s">
        <v>476</v>
      </c>
      <c r="B11" s="260">
        <v>1190</v>
      </c>
      <c r="C11" s="480"/>
      <c r="D11" s="409"/>
      <c r="E11" s="409"/>
      <c r="F11" s="409"/>
      <c r="G11" s="409"/>
      <c r="H11" s="409"/>
      <c r="I11" s="409"/>
      <c r="J11" s="433"/>
      <c r="K11" s="409"/>
      <c r="L11" s="171"/>
    </row>
    <row r="12" spans="1:12" ht="12.75" customHeight="1" thickBot="1" x14ac:dyDescent="0.25">
      <c r="A12" s="731"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7" t="s">
        <v>519</v>
      </c>
      <c r="B13" s="1801">
        <v>1200</v>
      </c>
      <c r="C13" s="483"/>
      <c r="D13" s="483"/>
      <c r="E13" s="483"/>
      <c r="F13" s="483"/>
      <c r="G13" s="483"/>
      <c r="H13" s="483"/>
      <c r="I13" s="483"/>
      <c r="J13" s="483"/>
      <c r="K13" s="430"/>
    </row>
    <row r="14" spans="1:12" x14ac:dyDescent="0.2">
      <c r="A14" s="903" t="s">
        <v>4</v>
      </c>
      <c r="B14" s="39">
        <v>1210</v>
      </c>
      <c r="C14" s="480"/>
      <c r="D14" s="409"/>
      <c r="E14" s="409"/>
      <c r="F14" s="409"/>
      <c r="G14" s="409"/>
      <c r="H14" s="409"/>
      <c r="I14" s="409"/>
      <c r="J14" s="433"/>
      <c r="K14" s="409"/>
    </row>
    <row r="15" spans="1:12" ht="12.75" customHeight="1" x14ac:dyDescent="0.2">
      <c r="A15" s="903" t="s">
        <v>98</v>
      </c>
      <c r="B15" s="39">
        <v>1220</v>
      </c>
      <c r="C15" s="480"/>
      <c r="D15" s="409"/>
      <c r="E15" s="409"/>
      <c r="F15" s="409"/>
      <c r="G15" s="409"/>
      <c r="H15" s="409"/>
      <c r="I15" s="409"/>
      <c r="J15" s="433"/>
      <c r="K15" s="409"/>
    </row>
    <row r="16" spans="1:12" ht="15" customHeight="1" x14ac:dyDescent="0.2">
      <c r="A16" s="903" t="s">
        <v>477</v>
      </c>
      <c r="B16" s="259">
        <v>1230</v>
      </c>
      <c r="C16" s="480"/>
      <c r="D16" s="409"/>
      <c r="E16" s="409"/>
      <c r="F16" s="409"/>
      <c r="G16" s="409"/>
      <c r="H16" s="409"/>
      <c r="I16" s="409"/>
      <c r="J16" s="433"/>
      <c r="K16" s="409"/>
    </row>
    <row r="17" spans="1:11" ht="12.75" customHeight="1" x14ac:dyDescent="0.2">
      <c r="A17" s="903"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1">
        <f t="shared" si="1"/>
        <v>0</v>
      </c>
    </row>
    <row r="19" spans="1:11" ht="18" customHeight="1" thickTop="1" x14ac:dyDescent="0.2">
      <c r="A19" s="727" t="s">
        <v>520</v>
      </c>
      <c r="B19" s="1801">
        <v>1300</v>
      </c>
      <c r="C19" s="485"/>
      <c r="D19" s="485"/>
      <c r="E19" s="485"/>
      <c r="F19" s="485"/>
      <c r="G19" s="483"/>
      <c r="H19" s="485"/>
      <c r="I19" s="485"/>
      <c r="J19" s="485"/>
      <c r="K19" s="799"/>
    </row>
    <row r="20" spans="1:11" x14ac:dyDescent="0.2">
      <c r="A20" s="903" t="s">
        <v>1240</v>
      </c>
      <c r="B20" s="39">
        <v>1311</v>
      </c>
      <c r="C20" s="409"/>
      <c r="D20" s="430"/>
      <c r="E20" s="430"/>
      <c r="F20" s="430"/>
      <c r="G20" s="430"/>
      <c r="H20" s="430"/>
      <c r="I20" s="430"/>
      <c r="J20" s="430"/>
      <c r="K20" s="430"/>
    </row>
    <row r="21" spans="1:11" ht="12.75" customHeight="1" x14ac:dyDescent="0.2">
      <c r="A21" s="903" t="s">
        <v>975</v>
      </c>
      <c r="B21" s="39">
        <v>1312</v>
      </c>
      <c r="C21" s="480"/>
      <c r="D21" s="430"/>
      <c r="E21" s="430"/>
      <c r="F21" s="430"/>
      <c r="G21" s="430"/>
      <c r="H21" s="430"/>
      <c r="I21" s="430"/>
      <c r="J21" s="430"/>
      <c r="K21" s="430"/>
    </row>
    <row r="22" spans="1:11" ht="12.75" customHeight="1" x14ac:dyDescent="0.2">
      <c r="A22" s="903" t="s">
        <v>1241</v>
      </c>
      <c r="B22" s="39">
        <v>1313</v>
      </c>
      <c r="C22" s="480"/>
      <c r="D22" s="430"/>
      <c r="E22" s="430"/>
      <c r="F22" s="430"/>
      <c r="G22" s="430"/>
      <c r="H22" s="430"/>
      <c r="I22" s="430"/>
      <c r="J22" s="430"/>
      <c r="K22" s="430"/>
    </row>
    <row r="23" spans="1:11" ht="12.75" customHeight="1" x14ac:dyDescent="0.2">
      <c r="A23" s="903" t="s">
        <v>1242</v>
      </c>
      <c r="B23" s="39">
        <v>1314</v>
      </c>
      <c r="C23" s="488"/>
      <c r="D23" s="430"/>
      <c r="E23" s="430"/>
      <c r="F23" s="430"/>
      <c r="G23" s="430"/>
      <c r="H23" s="430"/>
      <c r="I23" s="430"/>
      <c r="J23" s="430"/>
      <c r="K23" s="430"/>
    </row>
    <row r="24" spans="1:11" ht="12.75" customHeight="1" x14ac:dyDescent="0.2">
      <c r="A24" s="903" t="s">
        <v>1190</v>
      </c>
      <c r="B24" s="39">
        <v>1321</v>
      </c>
      <c r="C24" s="480"/>
      <c r="D24" s="430"/>
      <c r="E24" s="430"/>
      <c r="F24" s="430"/>
      <c r="G24" s="430"/>
      <c r="H24" s="430"/>
      <c r="I24" s="430"/>
      <c r="J24" s="430"/>
      <c r="K24" s="430"/>
    </row>
    <row r="25" spans="1:11" ht="12.75" customHeight="1" x14ac:dyDescent="0.2">
      <c r="A25" s="903" t="s">
        <v>976</v>
      </c>
      <c r="B25" s="39">
        <v>1322</v>
      </c>
      <c r="C25" s="480"/>
      <c r="D25" s="430"/>
      <c r="E25" s="430"/>
      <c r="F25" s="430"/>
      <c r="G25" s="430"/>
      <c r="H25" s="430"/>
      <c r="I25" s="430"/>
      <c r="J25" s="430"/>
      <c r="K25" s="430"/>
    </row>
    <row r="26" spans="1:11" ht="12.75" customHeight="1" x14ac:dyDescent="0.2">
      <c r="A26" s="903" t="s">
        <v>1285</v>
      </c>
      <c r="B26" s="39">
        <v>1323</v>
      </c>
      <c r="C26" s="480"/>
      <c r="D26" s="430"/>
      <c r="E26" s="430"/>
      <c r="F26" s="430"/>
      <c r="G26" s="430"/>
      <c r="H26" s="430"/>
      <c r="I26" s="430"/>
      <c r="J26" s="430"/>
      <c r="K26" s="430"/>
    </row>
    <row r="27" spans="1:11" ht="12.75" customHeight="1" x14ac:dyDescent="0.2">
      <c r="A27" s="903" t="s">
        <v>1186</v>
      </c>
      <c r="B27" s="39">
        <v>1324</v>
      </c>
      <c r="C27" s="488"/>
      <c r="D27" s="430"/>
      <c r="E27" s="430"/>
      <c r="F27" s="430"/>
      <c r="G27" s="430"/>
      <c r="H27" s="430"/>
      <c r="I27" s="430"/>
      <c r="J27" s="430"/>
      <c r="K27" s="430"/>
    </row>
    <row r="28" spans="1:11" ht="12.75" customHeight="1" x14ac:dyDescent="0.2">
      <c r="A28" s="903" t="s">
        <v>1187</v>
      </c>
      <c r="B28" s="39">
        <v>1331</v>
      </c>
      <c r="C28" s="480"/>
      <c r="D28" s="430"/>
      <c r="E28" s="430"/>
      <c r="F28" s="430"/>
      <c r="G28" s="430"/>
      <c r="H28" s="430"/>
      <c r="I28" s="430"/>
      <c r="J28" s="430"/>
      <c r="K28" s="430"/>
    </row>
    <row r="29" spans="1:11" ht="12.75" customHeight="1" x14ac:dyDescent="0.2">
      <c r="A29" s="903" t="s">
        <v>977</v>
      </c>
      <c r="B29" s="39">
        <v>1332</v>
      </c>
      <c r="C29" s="480"/>
      <c r="D29" s="430"/>
      <c r="E29" s="430"/>
      <c r="F29" s="430"/>
      <c r="G29" s="430"/>
      <c r="H29" s="430"/>
      <c r="I29" s="430"/>
      <c r="J29" s="430"/>
      <c r="K29" s="430"/>
    </row>
    <row r="30" spans="1:11" ht="12.75" customHeight="1" x14ac:dyDescent="0.2">
      <c r="A30" s="903" t="s">
        <v>1189</v>
      </c>
      <c r="B30" s="39">
        <v>1333</v>
      </c>
      <c r="C30" s="480"/>
      <c r="D30" s="430"/>
      <c r="E30" s="430"/>
      <c r="F30" s="430"/>
      <c r="G30" s="430"/>
      <c r="H30" s="430"/>
      <c r="I30" s="430"/>
      <c r="J30" s="430"/>
      <c r="K30" s="430"/>
    </row>
    <row r="31" spans="1:11" ht="12.75" customHeight="1" x14ac:dyDescent="0.2">
      <c r="A31" s="903" t="s">
        <v>1188</v>
      </c>
      <c r="B31" s="39">
        <v>1334</v>
      </c>
      <c r="C31" s="488"/>
      <c r="D31" s="430"/>
      <c r="E31" s="430"/>
      <c r="F31" s="430"/>
      <c r="G31" s="430"/>
      <c r="H31" s="430"/>
      <c r="I31" s="430"/>
      <c r="J31" s="430"/>
      <c r="K31" s="430"/>
    </row>
    <row r="32" spans="1:11" ht="12.75" customHeight="1" x14ac:dyDescent="0.2">
      <c r="A32" s="903" t="s">
        <v>573</v>
      </c>
      <c r="B32" s="39">
        <v>1341</v>
      </c>
      <c r="C32" s="480"/>
      <c r="D32" s="430"/>
      <c r="E32" s="430"/>
      <c r="F32" s="430"/>
      <c r="G32" s="430"/>
      <c r="H32" s="430"/>
      <c r="I32" s="430"/>
      <c r="J32" s="430"/>
      <c r="K32" s="430"/>
    </row>
    <row r="33" spans="1:11" ht="12.75" customHeight="1" x14ac:dyDescent="0.2">
      <c r="A33" s="903" t="s">
        <v>978</v>
      </c>
      <c r="B33" s="39">
        <v>1342</v>
      </c>
      <c r="C33" s="480"/>
      <c r="D33" s="430"/>
      <c r="E33" s="430"/>
      <c r="F33" s="430"/>
      <c r="G33" s="430"/>
      <c r="H33" s="430"/>
      <c r="I33" s="430"/>
      <c r="J33" s="430"/>
      <c r="K33" s="430"/>
    </row>
    <row r="34" spans="1:11" ht="12.75" customHeight="1" x14ac:dyDescent="0.2">
      <c r="A34" s="903" t="s">
        <v>574</v>
      </c>
      <c r="B34" s="39">
        <v>1343</v>
      </c>
      <c r="C34" s="480"/>
      <c r="D34" s="430"/>
      <c r="E34" s="430"/>
      <c r="F34" s="430"/>
      <c r="G34" s="430"/>
      <c r="H34" s="430"/>
      <c r="I34" s="430"/>
      <c r="J34" s="430"/>
      <c r="K34" s="430"/>
    </row>
    <row r="35" spans="1:11" ht="12.75" customHeight="1" x14ac:dyDescent="0.2">
      <c r="A35" s="903" t="s">
        <v>572</v>
      </c>
      <c r="B35" s="39">
        <v>1344</v>
      </c>
      <c r="C35" s="488"/>
      <c r="D35" s="430"/>
      <c r="E35" s="430"/>
      <c r="F35" s="430"/>
      <c r="G35" s="430"/>
      <c r="H35" s="430"/>
      <c r="I35" s="430"/>
      <c r="J35" s="430"/>
      <c r="K35" s="430"/>
    </row>
    <row r="36" spans="1:11" ht="12.75" customHeight="1" x14ac:dyDescent="0.2">
      <c r="A36" s="903" t="s">
        <v>974</v>
      </c>
      <c r="B36" s="39">
        <v>1351</v>
      </c>
      <c r="C36" s="480"/>
      <c r="D36" s="430"/>
      <c r="E36" s="430"/>
      <c r="F36" s="430"/>
      <c r="G36" s="430"/>
      <c r="H36" s="430"/>
      <c r="I36" s="430"/>
      <c r="J36" s="430"/>
      <c r="K36" s="430"/>
    </row>
    <row r="37" spans="1:11" ht="12.75" customHeight="1" x14ac:dyDescent="0.2">
      <c r="A37" s="903" t="s">
        <v>979</v>
      </c>
      <c r="B37" s="39">
        <v>1352</v>
      </c>
      <c r="C37" s="480"/>
      <c r="D37" s="430"/>
      <c r="E37" s="430"/>
      <c r="F37" s="430"/>
      <c r="G37" s="430"/>
      <c r="H37" s="430"/>
      <c r="I37" s="430"/>
      <c r="J37" s="430"/>
      <c r="K37" s="430"/>
    </row>
    <row r="38" spans="1:11" ht="12.75" customHeight="1" x14ac:dyDescent="0.2">
      <c r="A38" s="903" t="s">
        <v>677</v>
      </c>
      <c r="B38" s="39">
        <v>1353</v>
      </c>
      <c r="C38" s="480"/>
      <c r="D38" s="430"/>
      <c r="E38" s="430"/>
      <c r="F38" s="430"/>
      <c r="G38" s="430"/>
      <c r="H38" s="430"/>
      <c r="I38" s="430"/>
      <c r="J38" s="430"/>
      <c r="K38" s="430"/>
    </row>
    <row r="39" spans="1:11" ht="12.75" customHeight="1" x14ac:dyDescent="0.2">
      <c r="A39" s="743" t="s">
        <v>678</v>
      </c>
      <c r="B39" s="505">
        <v>1354</v>
      </c>
      <c r="C39" s="488"/>
      <c r="D39" s="430"/>
      <c r="E39" s="430"/>
      <c r="F39" s="430"/>
      <c r="G39" s="430"/>
      <c r="H39" s="430"/>
      <c r="I39" s="430"/>
      <c r="J39" s="430"/>
      <c r="K39" s="430"/>
    </row>
    <row r="40" spans="1:11" ht="12.75" customHeight="1" thickBot="1" x14ac:dyDescent="0.25">
      <c r="A40" s="461" t="s">
        <v>618</v>
      </c>
      <c r="B40" s="454"/>
      <c r="C40" s="482">
        <f>SUM(C20:C39)</f>
        <v>0</v>
      </c>
      <c r="D40" s="430"/>
      <c r="E40" s="430"/>
      <c r="F40" s="430"/>
      <c r="G40" s="430"/>
      <c r="H40" s="430"/>
      <c r="I40" s="430"/>
      <c r="J40" s="430"/>
      <c r="K40" s="430"/>
    </row>
    <row r="41" spans="1:11" ht="18" customHeight="1" thickTop="1" x14ac:dyDescent="0.2">
      <c r="A41" s="727" t="s">
        <v>311</v>
      </c>
      <c r="B41" s="1801">
        <v>1400</v>
      </c>
      <c r="C41" s="430"/>
      <c r="D41" s="430"/>
      <c r="E41" s="430"/>
      <c r="F41" s="428"/>
      <c r="G41" s="430"/>
      <c r="H41" s="430"/>
      <c r="I41" s="430"/>
      <c r="J41" s="430"/>
      <c r="K41" s="430"/>
    </row>
    <row r="42" spans="1:11" ht="12.75" customHeight="1" x14ac:dyDescent="0.2">
      <c r="A42" s="903" t="s">
        <v>1243</v>
      </c>
      <c r="B42" s="39">
        <v>1411</v>
      </c>
      <c r="C42" s="430"/>
      <c r="D42" s="430"/>
      <c r="E42" s="430"/>
      <c r="F42" s="415"/>
      <c r="G42" s="430"/>
      <c r="H42" s="430"/>
      <c r="I42" s="430"/>
      <c r="J42" s="430"/>
      <c r="K42" s="430"/>
    </row>
    <row r="43" spans="1:11" ht="12.75" customHeight="1" x14ac:dyDescent="0.2">
      <c r="A43" s="903" t="s">
        <v>980</v>
      </c>
      <c r="B43" s="39">
        <v>1412</v>
      </c>
      <c r="C43" s="430"/>
      <c r="D43" s="430"/>
      <c r="E43" s="430"/>
      <c r="F43" s="409"/>
      <c r="G43" s="430"/>
      <c r="H43" s="430"/>
      <c r="I43" s="430"/>
      <c r="J43" s="430"/>
      <c r="K43" s="430"/>
    </row>
    <row r="44" spans="1:11" ht="12.75" customHeight="1" x14ac:dyDescent="0.2">
      <c r="A44" s="903" t="s">
        <v>443</v>
      </c>
      <c r="B44" s="39">
        <v>1413</v>
      </c>
      <c r="C44" s="430"/>
      <c r="D44" s="430"/>
      <c r="E44" s="430"/>
      <c r="F44" s="409"/>
      <c r="G44" s="430"/>
      <c r="H44" s="430"/>
      <c r="I44" s="430"/>
      <c r="J44" s="430"/>
      <c r="K44" s="430"/>
    </row>
    <row r="45" spans="1:11" ht="12.75" customHeight="1" x14ac:dyDescent="0.2">
      <c r="A45" s="903" t="s">
        <v>274</v>
      </c>
      <c r="B45" s="39">
        <v>1415</v>
      </c>
      <c r="C45" s="430"/>
      <c r="D45" s="430"/>
      <c r="E45" s="430"/>
      <c r="F45" s="409"/>
      <c r="G45" s="430"/>
      <c r="H45" s="430"/>
      <c r="I45" s="430"/>
      <c r="J45" s="430"/>
      <c r="K45" s="430"/>
    </row>
    <row r="46" spans="1:11" ht="12.75" customHeight="1" x14ac:dyDescent="0.2">
      <c r="A46" s="903" t="s">
        <v>1370</v>
      </c>
      <c r="B46" s="39">
        <v>1416</v>
      </c>
      <c r="C46" s="430"/>
      <c r="D46" s="430"/>
      <c r="E46" s="430"/>
      <c r="F46" s="433"/>
      <c r="G46" s="430"/>
      <c r="H46" s="430"/>
      <c r="I46" s="430"/>
      <c r="J46" s="430"/>
      <c r="K46" s="430"/>
    </row>
    <row r="47" spans="1:11" ht="12.75" customHeight="1" x14ac:dyDescent="0.2">
      <c r="A47" s="903" t="s">
        <v>60</v>
      </c>
      <c r="B47" s="39">
        <v>1421</v>
      </c>
      <c r="C47" s="430"/>
      <c r="D47" s="430"/>
      <c r="E47" s="430"/>
      <c r="F47" s="409"/>
      <c r="G47" s="430"/>
      <c r="H47" s="430"/>
      <c r="I47" s="430"/>
      <c r="J47" s="430"/>
      <c r="K47" s="430"/>
    </row>
    <row r="48" spans="1:11" ht="12.75" customHeight="1" x14ac:dyDescent="0.2">
      <c r="A48" s="903" t="s">
        <v>981</v>
      </c>
      <c r="B48" s="39">
        <v>1422</v>
      </c>
      <c r="C48" s="430"/>
      <c r="D48" s="430"/>
      <c r="E48" s="430"/>
      <c r="F48" s="409"/>
      <c r="G48" s="430"/>
      <c r="H48" s="430"/>
      <c r="I48" s="430"/>
      <c r="J48" s="430"/>
      <c r="K48" s="430"/>
    </row>
    <row r="49" spans="1:11" ht="12.75" customHeight="1" x14ac:dyDescent="0.2">
      <c r="A49" s="903" t="s">
        <v>61</v>
      </c>
      <c r="B49" s="39">
        <v>1423</v>
      </c>
      <c r="C49" s="430"/>
      <c r="D49" s="430"/>
      <c r="E49" s="430"/>
      <c r="F49" s="409"/>
      <c r="G49" s="430"/>
      <c r="H49" s="430"/>
      <c r="I49" s="430"/>
      <c r="J49" s="430"/>
      <c r="K49" s="430"/>
    </row>
    <row r="50" spans="1:11" ht="12.75" customHeight="1" x14ac:dyDescent="0.2">
      <c r="A50" s="903" t="s">
        <v>62</v>
      </c>
      <c r="B50" s="39">
        <v>1424</v>
      </c>
      <c r="C50" s="430"/>
      <c r="D50" s="430"/>
      <c r="E50" s="430"/>
      <c r="F50" s="433"/>
      <c r="G50" s="430"/>
      <c r="H50" s="430"/>
      <c r="I50" s="430"/>
      <c r="J50" s="430"/>
      <c r="K50" s="430"/>
    </row>
    <row r="51" spans="1:11" ht="12.75" customHeight="1" x14ac:dyDescent="0.2">
      <c r="A51" s="905" t="s">
        <v>63</v>
      </c>
      <c r="B51" s="157">
        <v>1431</v>
      </c>
      <c r="C51" s="430"/>
      <c r="D51" s="430"/>
      <c r="E51" s="430"/>
      <c r="F51" s="409"/>
      <c r="G51" s="430"/>
      <c r="H51" s="430"/>
      <c r="I51" s="430"/>
      <c r="J51" s="430"/>
      <c r="K51" s="430"/>
    </row>
    <row r="52" spans="1:11" ht="12.75" customHeight="1" x14ac:dyDescent="0.2">
      <c r="A52" s="905" t="s">
        <v>1294</v>
      </c>
      <c r="B52" s="157">
        <v>1432</v>
      </c>
      <c r="C52" s="430"/>
      <c r="D52" s="430"/>
      <c r="E52" s="430"/>
      <c r="F52" s="409"/>
      <c r="G52" s="430"/>
      <c r="H52" s="430"/>
      <c r="I52" s="430"/>
      <c r="J52" s="430"/>
      <c r="K52" s="430"/>
    </row>
    <row r="53" spans="1:11" ht="12.75" customHeight="1" x14ac:dyDescent="0.2">
      <c r="A53" s="905" t="s">
        <v>64</v>
      </c>
      <c r="B53" s="157">
        <v>1433</v>
      </c>
      <c r="C53" s="430"/>
      <c r="D53" s="430"/>
      <c r="E53" s="430"/>
      <c r="F53" s="409"/>
      <c r="G53" s="430"/>
      <c r="H53" s="430"/>
      <c r="I53" s="430"/>
      <c r="J53" s="430"/>
      <c r="K53" s="430"/>
    </row>
    <row r="54" spans="1:11" ht="12.75" customHeight="1" x14ac:dyDescent="0.2">
      <c r="A54" s="905" t="s">
        <v>65</v>
      </c>
      <c r="B54" s="157">
        <v>1434</v>
      </c>
      <c r="C54" s="430"/>
      <c r="D54" s="430"/>
      <c r="E54" s="430"/>
      <c r="F54" s="433"/>
      <c r="G54" s="430"/>
      <c r="H54" s="430"/>
      <c r="I54" s="430"/>
      <c r="J54" s="430"/>
      <c r="K54" s="430"/>
    </row>
    <row r="55" spans="1:11" ht="12.75" customHeight="1" x14ac:dyDescent="0.2">
      <c r="A55" s="905" t="s">
        <v>66</v>
      </c>
      <c r="B55" s="157">
        <v>1441</v>
      </c>
      <c r="C55" s="430"/>
      <c r="D55" s="430"/>
      <c r="E55" s="430"/>
      <c r="F55" s="409"/>
      <c r="G55" s="430"/>
      <c r="H55" s="430"/>
      <c r="I55" s="430"/>
      <c r="J55" s="430"/>
      <c r="K55" s="430"/>
    </row>
    <row r="56" spans="1:11" ht="12.75" customHeight="1" x14ac:dyDescent="0.2">
      <c r="A56" s="905" t="s">
        <v>1295</v>
      </c>
      <c r="B56" s="157">
        <v>1442</v>
      </c>
      <c r="C56" s="430"/>
      <c r="D56" s="430"/>
      <c r="E56" s="430"/>
      <c r="F56" s="409"/>
      <c r="G56" s="430"/>
      <c r="H56" s="430"/>
      <c r="I56" s="430"/>
      <c r="J56" s="430"/>
      <c r="K56" s="430"/>
    </row>
    <row r="57" spans="1:11" ht="12.75" customHeight="1" x14ac:dyDescent="0.2">
      <c r="A57" s="905" t="s">
        <v>568</v>
      </c>
      <c r="B57" s="157">
        <v>1443</v>
      </c>
      <c r="C57" s="430"/>
      <c r="D57" s="430"/>
      <c r="E57" s="430"/>
      <c r="F57" s="409"/>
      <c r="G57" s="430"/>
      <c r="H57" s="430"/>
      <c r="I57" s="430"/>
      <c r="J57" s="430"/>
      <c r="K57" s="430"/>
    </row>
    <row r="58" spans="1:11" ht="12.75" customHeight="1" x14ac:dyDescent="0.2">
      <c r="A58" s="905" t="s">
        <v>68</v>
      </c>
      <c r="B58" s="157">
        <v>1444</v>
      </c>
      <c r="C58" s="430"/>
      <c r="D58" s="430"/>
      <c r="E58" s="430"/>
      <c r="F58" s="409"/>
      <c r="G58" s="430"/>
      <c r="H58" s="430"/>
      <c r="I58" s="430"/>
      <c r="J58" s="430"/>
      <c r="K58" s="430"/>
    </row>
    <row r="59" spans="1:11" ht="12.75" customHeight="1" x14ac:dyDescent="0.2">
      <c r="A59" s="905" t="s">
        <v>1024</v>
      </c>
      <c r="B59" s="157">
        <v>1451</v>
      </c>
      <c r="C59" s="430"/>
      <c r="D59" s="430"/>
      <c r="E59" s="430"/>
      <c r="F59" s="409"/>
      <c r="G59" s="430"/>
      <c r="H59" s="430"/>
      <c r="I59" s="430"/>
      <c r="J59" s="430"/>
      <c r="K59" s="430"/>
    </row>
    <row r="60" spans="1:11" ht="12.75" customHeight="1" x14ac:dyDescent="0.2">
      <c r="A60" s="905" t="s">
        <v>1296</v>
      </c>
      <c r="B60" s="157">
        <v>1452</v>
      </c>
      <c r="C60" s="430"/>
      <c r="D60" s="430"/>
      <c r="E60" s="430"/>
      <c r="F60" s="409"/>
      <c r="G60" s="430"/>
      <c r="H60" s="430"/>
      <c r="I60" s="430"/>
      <c r="J60" s="430"/>
      <c r="K60" s="430"/>
    </row>
    <row r="61" spans="1:11" ht="12.75" customHeight="1" x14ac:dyDescent="0.2">
      <c r="A61" s="906" t="s">
        <v>1025</v>
      </c>
      <c r="B61" s="157">
        <v>1453</v>
      </c>
      <c r="C61" s="430"/>
      <c r="D61" s="430"/>
      <c r="E61" s="430"/>
      <c r="F61" s="409"/>
      <c r="G61" s="430"/>
      <c r="H61" s="430"/>
      <c r="I61" s="430"/>
      <c r="J61" s="430"/>
      <c r="K61" s="430"/>
    </row>
    <row r="62" spans="1:11" ht="12.75" customHeight="1" x14ac:dyDescent="0.2">
      <c r="A62" s="907"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01">
        <v>1500</v>
      </c>
      <c r="C64" s="430"/>
      <c r="D64" s="430"/>
      <c r="E64" s="430"/>
      <c r="F64" s="430"/>
      <c r="G64" s="430"/>
      <c r="H64" s="430"/>
      <c r="I64" s="430"/>
      <c r="J64" s="430"/>
      <c r="K64" s="430"/>
    </row>
    <row r="65" spans="1:11" ht="12.75" customHeight="1" x14ac:dyDescent="0.2">
      <c r="A65" s="903" t="s">
        <v>627</v>
      </c>
      <c r="B65" s="39">
        <v>1510</v>
      </c>
      <c r="C65" s="409">
        <v>33</v>
      </c>
      <c r="D65" s="409"/>
      <c r="E65" s="409"/>
      <c r="F65" s="433"/>
      <c r="G65" s="409"/>
      <c r="H65" s="409"/>
      <c r="I65" s="409"/>
      <c r="J65" s="433"/>
      <c r="K65" s="409"/>
    </row>
    <row r="66" spans="1:11" ht="12.75" customHeight="1" x14ac:dyDescent="0.2">
      <c r="A66" s="903" t="s">
        <v>768</v>
      </c>
      <c r="B66" s="39">
        <v>1520</v>
      </c>
      <c r="C66" s="409"/>
      <c r="D66" s="409"/>
      <c r="E66" s="409"/>
      <c r="F66" s="409"/>
      <c r="G66" s="409"/>
      <c r="H66" s="409"/>
      <c r="I66" s="409"/>
      <c r="J66" s="433"/>
      <c r="K66" s="409"/>
    </row>
    <row r="67" spans="1:11" ht="12.75" customHeight="1" thickBot="1" x14ac:dyDescent="0.25">
      <c r="A67" s="461" t="s">
        <v>565</v>
      </c>
      <c r="B67" s="454"/>
      <c r="C67" s="482">
        <f>SUM(C65:C66)</f>
        <v>33</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292">
        <v>1600</v>
      </c>
      <c r="C68" s="483"/>
      <c r="D68" s="430"/>
      <c r="E68" s="430"/>
      <c r="F68" s="430"/>
      <c r="G68" s="430"/>
      <c r="H68" s="430"/>
      <c r="I68" s="430"/>
      <c r="J68" s="430"/>
      <c r="K68" s="430"/>
    </row>
    <row r="69" spans="1:11" ht="12.75" customHeight="1" x14ac:dyDescent="0.2">
      <c r="A69" s="903" t="s">
        <v>752</v>
      </c>
      <c r="B69" s="39">
        <v>1611</v>
      </c>
      <c r="C69" s="409"/>
      <c r="D69" s="430"/>
      <c r="E69" s="430"/>
      <c r="F69" s="430"/>
      <c r="G69" s="430"/>
      <c r="H69" s="430"/>
      <c r="I69" s="430"/>
      <c r="J69" s="430"/>
      <c r="K69" s="430"/>
    </row>
    <row r="70" spans="1:11" ht="12.75" customHeight="1" x14ac:dyDescent="0.2">
      <c r="A70" s="903" t="s">
        <v>1156</v>
      </c>
      <c r="B70" s="39">
        <v>1612</v>
      </c>
      <c r="C70" s="480"/>
      <c r="D70" s="430"/>
      <c r="E70" s="430"/>
      <c r="F70" s="430"/>
      <c r="G70" s="430"/>
      <c r="H70" s="430"/>
      <c r="I70" s="430"/>
      <c r="J70" s="430"/>
      <c r="K70" s="430"/>
    </row>
    <row r="71" spans="1:11" ht="12.75" customHeight="1" x14ac:dyDescent="0.2">
      <c r="A71" s="903" t="s">
        <v>310</v>
      </c>
      <c r="B71" s="39">
        <v>1613</v>
      </c>
      <c r="C71" s="480"/>
      <c r="D71" s="430"/>
      <c r="E71" s="430"/>
      <c r="F71" s="430"/>
      <c r="G71" s="430"/>
      <c r="H71" s="430"/>
      <c r="I71" s="430"/>
      <c r="J71" s="430"/>
      <c r="K71" s="430"/>
    </row>
    <row r="72" spans="1:11" ht="12.75" customHeight="1" x14ac:dyDescent="0.2">
      <c r="A72" s="903" t="s">
        <v>25</v>
      </c>
      <c r="B72" s="39">
        <v>1614</v>
      </c>
      <c r="C72" s="480"/>
      <c r="D72" s="430"/>
      <c r="E72" s="430"/>
      <c r="F72" s="430"/>
      <c r="G72" s="430"/>
      <c r="H72" s="430"/>
      <c r="I72" s="430"/>
      <c r="J72" s="430"/>
      <c r="K72" s="430"/>
    </row>
    <row r="73" spans="1:11" ht="12.75" customHeight="1" x14ac:dyDescent="0.2">
      <c r="A73" s="903" t="s">
        <v>1157</v>
      </c>
      <c r="B73" s="39">
        <v>1620</v>
      </c>
      <c r="C73" s="480"/>
      <c r="D73" s="430"/>
      <c r="E73" s="430"/>
      <c r="F73" s="430"/>
      <c r="G73" s="430"/>
      <c r="H73" s="430"/>
      <c r="I73" s="430"/>
      <c r="J73" s="430"/>
      <c r="K73" s="430"/>
    </row>
    <row r="74" spans="1:11" ht="12.75" customHeight="1" x14ac:dyDescent="0.2">
      <c r="A74" s="903"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292">
        <v>1700</v>
      </c>
      <c r="C76" s="483"/>
      <c r="D76" s="430"/>
      <c r="E76" s="430"/>
      <c r="F76" s="430"/>
      <c r="G76" s="430"/>
      <c r="H76" s="430"/>
      <c r="I76" s="430"/>
      <c r="J76" s="430"/>
      <c r="K76" s="430"/>
    </row>
    <row r="77" spans="1:11" ht="12.75" customHeight="1" x14ac:dyDescent="0.2">
      <c r="A77" s="903" t="s">
        <v>629</v>
      </c>
      <c r="B77" s="39">
        <v>1711</v>
      </c>
      <c r="C77" s="486"/>
      <c r="D77" s="409"/>
      <c r="E77" s="430"/>
      <c r="F77" s="430"/>
      <c r="G77" s="430"/>
      <c r="H77" s="430"/>
      <c r="I77" s="430"/>
      <c r="J77" s="430"/>
      <c r="K77" s="430"/>
    </row>
    <row r="78" spans="1:11" ht="12.75" customHeight="1" x14ac:dyDescent="0.2">
      <c r="A78" s="903" t="s">
        <v>79</v>
      </c>
      <c r="B78" s="39">
        <v>1719</v>
      </c>
      <c r="C78" s="480"/>
      <c r="D78" s="409"/>
      <c r="E78" s="430"/>
      <c r="F78" s="430"/>
      <c r="G78" s="430"/>
      <c r="H78" s="430"/>
      <c r="I78" s="430"/>
      <c r="J78" s="430"/>
      <c r="K78" s="430"/>
    </row>
    <row r="79" spans="1:11" ht="12.75" customHeight="1" x14ac:dyDescent="0.2">
      <c r="A79" s="903" t="s">
        <v>630</v>
      </c>
      <c r="B79" s="39">
        <v>1720</v>
      </c>
      <c r="C79" s="480"/>
      <c r="D79" s="409"/>
      <c r="E79" s="430"/>
      <c r="F79" s="430"/>
      <c r="G79" s="430"/>
      <c r="H79" s="430"/>
      <c r="I79" s="430"/>
      <c r="J79" s="430"/>
      <c r="K79" s="430"/>
    </row>
    <row r="80" spans="1:11" ht="12.75" customHeight="1" x14ac:dyDescent="0.2">
      <c r="A80" s="903" t="s">
        <v>631</v>
      </c>
      <c r="B80" s="39">
        <v>1730</v>
      </c>
      <c r="C80" s="480"/>
      <c r="D80" s="409"/>
      <c r="E80" s="430"/>
      <c r="F80" s="430"/>
      <c r="G80" s="430"/>
      <c r="H80" s="430"/>
      <c r="I80" s="430"/>
      <c r="J80" s="430"/>
      <c r="K80" s="430"/>
    </row>
    <row r="81" spans="1:11" ht="12.75" customHeight="1" x14ac:dyDescent="0.2">
      <c r="A81" s="903"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7" t="s">
        <v>276</v>
      </c>
      <c r="B83" s="292">
        <v>1800</v>
      </c>
      <c r="C83" s="483"/>
      <c r="D83" s="430"/>
      <c r="E83" s="430"/>
      <c r="F83" s="430"/>
      <c r="G83" s="430"/>
      <c r="H83" s="430"/>
      <c r="I83" s="430"/>
      <c r="J83" s="430"/>
      <c r="K83" s="430"/>
    </row>
    <row r="84" spans="1:11" ht="12.75" customHeight="1" x14ac:dyDescent="0.2">
      <c r="A84" s="903" t="s">
        <v>632</v>
      </c>
      <c r="B84" s="39">
        <v>1811</v>
      </c>
      <c r="C84" s="409"/>
      <c r="D84" s="430"/>
      <c r="E84" s="430"/>
      <c r="F84" s="430"/>
      <c r="G84" s="430"/>
      <c r="H84" s="430"/>
      <c r="I84" s="430"/>
      <c r="J84" s="430"/>
      <c r="K84" s="430"/>
    </row>
    <row r="85" spans="1:11" ht="12.75" customHeight="1" x14ac:dyDescent="0.2">
      <c r="A85" s="903" t="s">
        <v>633</v>
      </c>
      <c r="B85" s="39">
        <v>1812</v>
      </c>
      <c r="C85" s="480"/>
      <c r="D85" s="430"/>
      <c r="E85" s="430"/>
      <c r="F85" s="430"/>
      <c r="G85" s="430"/>
      <c r="H85" s="430"/>
      <c r="I85" s="430"/>
      <c r="J85" s="430"/>
      <c r="K85" s="430"/>
    </row>
    <row r="86" spans="1:11" ht="12.75" customHeight="1" x14ac:dyDescent="0.2">
      <c r="A86" s="903" t="s">
        <v>1158</v>
      </c>
      <c r="B86" s="39">
        <v>1813</v>
      </c>
      <c r="C86" s="480"/>
      <c r="D86" s="430"/>
      <c r="E86" s="430"/>
      <c r="F86" s="430"/>
      <c r="G86" s="430"/>
      <c r="H86" s="430"/>
      <c r="I86" s="430"/>
      <c r="J86" s="430"/>
      <c r="K86" s="430"/>
    </row>
    <row r="87" spans="1:11" ht="12.75" customHeight="1" x14ac:dyDescent="0.2">
      <c r="A87" s="903" t="s">
        <v>80</v>
      </c>
      <c r="B87" s="39">
        <v>1819</v>
      </c>
      <c r="C87" s="480"/>
      <c r="D87" s="430"/>
      <c r="E87" s="430"/>
      <c r="F87" s="430"/>
      <c r="G87" s="430"/>
      <c r="H87" s="430"/>
      <c r="I87" s="430"/>
      <c r="J87" s="430"/>
      <c r="K87" s="430"/>
    </row>
    <row r="88" spans="1:11" ht="12.75" customHeight="1" x14ac:dyDescent="0.2">
      <c r="A88" s="903" t="s">
        <v>634</v>
      </c>
      <c r="B88" s="39">
        <v>1821</v>
      </c>
      <c r="C88" s="480"/>
      <c r="D88" s="430"/>
      <c r="E88" s="430"/>
      <c r="F88" s="430"/>
      <c r="G88" s="430"/>
      <c r="H88" s="430"/>
      <c r="I88" s="430"/>
      <c r="J88" s="430"/>
      <c r="K88" s="430"/>
    </row>
    <row r="89" spans="1:11" ht="12.75" customHeight="1" x14ac:dyDescent="0.2">
      <c r="A89" s="903" t="s">
        <v>810</v>
      </c>
      <c r="B89" s="39">
        <v>1822</v>
      </c>
      <c r="C89" s="480"/>
      <c r="D89" s="430"/>
      <c r="E89" s="430"/>
      <c r="F89" s="430"/>
      <c r="G89" s="430"/>
      <c r="H89" s="430"/>
      <c r="I89" s="430"/>
      <c r="J89" s="430"/>
      <c r="K89" s="430"/>
    </row>
    <row r="90" spans="1:11" ht="12.75" customHeight="1" x14ac:dyDescent="0.2">
      <c r="A90" s="903" t="s">
        <v>145</v>
      </c>
      <c r="B90" s="39">
        <v>1823</v>
      </c>
      <c r="C90" s="480"/>
      <c r="D90" s="430"/>
      <c r="E90" s="430"/>
      <c r="F90" s="430"/>
      <c r="G90" s="430"/>
      <c r="H90" s="430"/>
      <c r="I90" s="430"/>
      <c r="J90" s="430"/>
      <c r="K90" s="430"/>
    </row>
    <row r="91" spans="1:11" ht="12.75" customHeight="1" x14ac:dyDescent="0.2">
      <c r="A91" s="903" t="s">
        <v>28</v>
      </c>
      <c r="B91" s="39">
        <v>1829</v>
      </c>
      <c r="C91" s="480"/>
      <c r="D91" s="430"/>
      <c r="E91" s="430"/>
      <c r="F91" s="430"/>
      <c r="G91" s="430"/>
      <c r="H91" s="430"/>
      <c r="I91" s="430"/>
      <c r="J91" s="430"/>
      <c r="K91" s="430"/>
    </row>
    <row r="92" spans="1:11" ht="12.75" customHeight="1" x14ac:dyDescent="0.2">
      <c r="A92" s="903"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7" t="s">
        <v>1331</v>
      </c>
      <c r="B94" s="292">
        <v>1900</v>
      </c>
      <c r="C94" s="483"/>
      <c r="D94" s="428"/>
      <c r="E94" s="430"/>
      <c r="F94" s="430"/>
      <c r="G94" s="430"/>
      <c r="H94" s="430"/>
      <c r="I94" s="430"/>
      <c r="J94" s="430"/>
      <c r="K94" s="430"/>
    </row>
    <row r="95" spans="1:11" ht="12.75" customHeight="1" x14ac:dyDescent="0.2">
      <c r="A95" s="903" t="s">
        <v>1231</v>
      </c>
      <c r="B95" s="39">
        <v>1910</v>
      </c>
      <c r="C95" s="409"/>
      <c r="D95" s="480"/>
      <c r="E95" s="428"/>
      <c r="F95" s="428"/>
      <c r="G95" s="428"/>
      <c r="H95" s="428"/>
      <c r="I95" s="428"/>
      <c r="J95" s="428"/>
      <c r="K95" s="428"/>
    </row>
    <row r="96" spans="1:11" ht="12.75" customHeight="1" x14ac:dyDescent="0.2">
      <c r="A96" s="903" t="s">
        <v>450</v>
      </c>
      <c r="B96" s="39">
        <v>1920</v>
      </c>
      <c r="C96" s="480"/>
      <c r="D96" s="480"/>
      <c r="E96" s="507"/>
      <c r="F96" s="432"/>
      <c r="G96" s="432"/>
      <c r="H96" s="432"/>
      <c r="I96" s="432"/>
      <c r="J96" s="432"/>
      <c r="K96" s="432"/>
    </row>
    <row r="97" spans="1:12" ht="12.75" customHeight="1" x14ac:dyDescent="0.2">
      <c r="A97" s="743" t="s">
        <v>278</v>
      </c>
      <c r="B97" s="508">
        <v>1930</v>
      </c>
      <c r="C97" s="488"/>
      <c r="D97" s="433"/>
      <c r="E97" s="683"/>
      <c r="F97" s="433"/>
      <c r="G97" s="433"/>
      <c r="H97" s="433"/>
      <c r="I97" s="433"/>
      <c r="J97" s="433"/>
      <c r="K97" s="433"/>
    </row>
    <row r="98" spans="1:12" ht="12.75" customHeight="1" x14ac:dyDescent="0.2">
      <c r="A98" s="903" t="s">
        <v>206</v>
      </c>
      <c r="B98" s="39">
        <v>1940</v>
      </c>
      <c r="C98" s="488"/>
      <c r="D98" s="409"/>
      <c r="E98" s="487"/>
      <c r="F98" s="409"/>
      <c r="G98" s="487"/>
      <c r="H98" s="487"/>
      <c r="I98" s="690"/>
      <c r="J98" s="487"/>
      <c r="K98" s="487"/>
    </row>
    <row r="99" spans="1:12" ht="12.75" customHeight="1" x14ac:dyDescent="0.2">
      <c r="A99" s="903" t="s">
        <v>962</v>
      </c>
      <c r="B99" s="39">
        <v>1950</v>
      </c>
      <c r="C99" s="488"/>
      <c r="D99" s="409"/>
      <c r="E99" s="409"/>
      <c r="F99" s="409"/>
      <c r="G99" s="409"/>
      <c r="H99" s="409"/>
      <c r="I99" s="430"/>
      <c r="J99" s="433"/>
      <c r="K99" s="409"/>
    </row>
    <row r="100" spans="1:12" ht="12.75" customHeight="1" x14ac:dyDescent="0.2">
      <c r="A100" s="903" t="s">
        <v>279</v>
      </c>
      <c r="B100" s="39">
        <v>1960</v>
      </c>
      <c r="C100" s="488"/>
      <c r="D100" s="488"/>
      <c r="E100" s="488"/>
      <c r="F100" s="488"/>
      <c r="G100" s="488"/>
      <c r="H100" s="488"/>
      <c r="I100" s="433"/>
      <c r="J100" s="488"/>
      <c r="K100" s="433"/>
    </row>
    <row r="101" spans="1:12" ht="12.75" customHeight="1" x14ac:dyDescent="0.2">
      <c r="A101" s="903" t="s">
        <v>280</v>
      </c>
      <c r="B101" s="39">
        <v>1970</v>
      </c>
      <c r="C101" s="488"/>
      <c r="D101" s="503"/>
      <c r="E101" s="511"/>
      <c r="F101" s="503"/>
      <c r="G101" s="478"/>
      <c r="H101" s="503"/>
      <c r="I101" s="430"/>
      <c r="J101" s="478"/>
      <c r="K101" s="478"/>
    </row>
    <row r="102" spans="1:12" ht="12.75" customHeight="1" x14ac:dyDescent="0.2">
      <c r="A102" s="903" t="s">
        <v>281</v>
      </c>
      <c r="B102" s="39">
        <v>1980</v>
      </c>
      <c r="C102" s="488"/>
      <c r="D102" s="488"/>
      <c r="E102" s="488"/>
      <c r="F102" s="488"/>
      <c r="G102" s="488"/>
      <c r="H102" s="488"/>
      <c r="I102" s="433"/>
      <c r="J102" s="488"/>
      <c r="K102" s="433"/>
    </row>
    <row r="103" spans="1:12" ht="12.75" customHeight="1" x14ac:dyDescent="0.2">
      <c r="A103" s="903" t="s">
        <v>401</v>
      </c>
      <c r="B103" s="39">
        <v>1983</v>
      </c>
      <c r="C103" s="430"/>
      <c r="D103" s="430"/>
      <c r="E103" s="1210"/>
      <c r="F103" s="430"/>
      <c r="G103" s="430"/>
      <c r="H103" s="488"/>
      <c r="I103" s="430"/>
      <c r="J103" s="690"/>
      <c r="K103" s="690"/>
    </row>
    <row r="104" spans="1:12" ht="12.75" customHeight="1" x14ac:dyDescent="0.2">
      <c r="A104" s="903" t="s">
        <v>973</v>
      </c>
      <c r="B104" s="39">
        <v>1991</v>
      </c>
      <c r="C104" s="488">
        <v>6500</v>
      </c>
      <c r="D104" s="409"/>
      <c r="E104" s="415"/>
      <c r="F104" s="433"/>
      <c r="G104" s="433"/>
      <c r="H104" s="409"/>
      <c r="I104" s="430"/>
      <c r="J104" s="430"/>
      <c r="K104" s="430"/>
    </row>
    <row r="105" spans="1:12" ht="12.75" customHeight="1" x14ac:dyDescent="0.2">
      <c r="A105" s="903" t="s">
        <v>963</v>
      </c>
      <c r="B105" s="39">
        <v>1992</v>
      </c>
      <c r="C105" s="409"/>
      <c r="D105" s="489"/>
      <c r="E105" s="430"/>
      <c r="F105" s="430"/>
      <c r="G105" s="430"/>
      <c r="H105" s="690"/>
      <c r="I105" s="430"/>
      <c r="J105" s="430"/>
      <c r="K105" s="430"/>
    </row>
    <row r="106" spans="1:12" ht="12.75" customHeight="1" x14ac:dyDescent="0.2">
      <c r="A106" s="903" t="s">
        <v>1746</v>
      </c>
      <c r="B106" s="39">
        <v>1993</v>
      </c>
      <c r="C106" s="409"/>
      <c r="D106" s="488"/>
      <c r="E106" s="433"/>
      <c r="F106" s="433"/>
      <c r="G106" s="433"/>
      <c r="H106" s="433"/>
      <c r="I106" s="428"/>
      <c r="J106" s="433"/>
      <c r="K106" s="433"/>
    </row>
    <row r="107" spans="1:12" ht="12.75" customHeight="1" x14ac:dyDescent="0.2">
      <c r="A107" s="903" t="s">
        <v>81</v>
      </c>
      <c r="B107" s="39">
        <v>1999</v>
      </c>
      <c r="C107" s="480"/>
      <c r="D107" s="409"/>
      <c r="E107" s="409"/>
      <c r="F107" s="409"/>
      <c r="G107" s="409"/>
      <c r="H107" s="409"/>
      <c r="I107" s="409"/>
      <c r="J107" s="433"/>
      <c r="K107" s="409"/>
    </row>
    <row r="108" spans="1:12" ht="12.75" customHeight="1" thickBot="1" x14ac:dyDescent="0.25">
      <c r="A108" s="461" t="s">
        <v>566</v>
      </c>
      <c r="B108" s="730"/>
      <c r="C108" s="481">
        <f>SUM(C95:C107)</f>
        <v>6500</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6533</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34" t="s">
        <v>402</v>
      </c>
      <c r="B110" s="1835"/>
      <c r="C110" s="1826"/>
      <c r="D110" s="1826"/>
      <c r="E110" s="1826"/>
      <c r="F110" s="1826"/>
      <c r="G110" s="1826"/>
      <c r="H110" s="1826"/>
      <c r="I110" s="1826"/>
      <c r="J110" s="1826"/>
      <c r="K110" s="1827"/>
    </row>
    <row r="111" spans="1:12" ht="12.75" customHeight="1" x14ac:dyDescent="0.2">
      <c r="A111" s="902" t="s">
        <v>964</v>
      </c>
      <c r="B111" s="41">
        <v>2100</v>
      </c>
      <c r="C111" s="486"/>
      <c r="D111" s="415"/>
      <c r="E111" s="489"/>
      <c r="F111" s="415"/>
      <c r="G111" s="415"/>
      <c r="H111" s="489"/>
      <c r="I111" s="430"/>
      <c r="J111" s="430"/>
      <c r="K111" s="430"/>
    </row>
    <row r="112" spans="1:12" ht="12.75" customHeight="1" x14ac:dyDescent="0.2">
      <c r="A112" s="903" t="s">
        <v>965</v>
      </c>
      <c r="B112" s="39">
        <v>2200</v>
      </c>
      <c r="C112" s="480"/>
      <c r="D112" s="409"/>
      <c r="E112" s="489"/>
      <c r="F112" s="409"/>
      <c r="G112" s="409"/>
      <c r="H112" s="489"/>
      <c r="I112" s="430"/>
      <c r="J112" s="430"/>
      <c r="K112" s="430"/>
      <c r="L112" s="171"/>
    </row>
    <row r="113" spans="1:11" ht="12.75" customHeight="1" x14ac:dyDescent="0.2">
      <c r="A113" s="903" t="s">
        <v>29</v>
      </c>
      <c r="B113" s="39">
        <v>2300</v>
      </c>
      <c r="C113" s="480"/>
      <c r="D113" s="409"/>
      <c r="E113" s="489"/>
      <c r="F113" s="409"/>
      <c r="G113" s="409"/>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23" t="s">
        <v>921</v>
      </c>
      <c r="B115" s="1824"/>
      <c r="C115" s="1825"/>
      <c r="D115" s="1826"/>
      <c r="E115" s="1826"/>
      <c r="F115" s="1826"/>
      <c r="G115" s="1826"/>
      <c r="H115" s="1826"/>
      <c r="I115" s="1826"/>
      <c r="J115" s="1826"/>
      <c r="K115" s="1827"/>
    </row>
    <row r="116" spans="1:11" ht="18" customHeight="1" x14ac:dyDescent="0.2">
      <c r="A116" s="728" t="s">
        <v>1864</v>
      </c>
      <c r="B116" s="1803"/>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29" t="s">
        <v>1702</v>
      </c>
      <c r="B120" s="158">
        <v>3099</v>
      </c>
      <c r="C120" s="480"/>
      <c r="D120" s="409"/>
      <c r="E120" s="409"/>
      <c r="F120" s="409"/>
      <c r="G120" s="409"/>
      <c r="H120" s="409"/>
      <c r="I120" s="430"/>
      <c r="J120" s="433"/>
      <c r="K120" s="409"/>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02"/>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c r="D124" s="489"/>
      <c r="E124" s="430"/>
      <c r="F124" s="798"/>
      <c r="G124" s="430"/>
      <c r="H124" s="430"/>
      <c r="I124" s="430"/>
      <c r="J124" s="430"/>
      <c r="K124" s="430"/>
    </row>
    <row r="125" spans="1:11" ht="12.75" customHeight="1" x14ac:dyDescent="0.2">
      <c r="A125" s="903" t="s">
        <v>1773</v>
      </c>
      <c r="B125" s="261">
        <v>3105</v>
      </c>
      <c r="C125" s="409"/>
      <c r="D125" s="489"/>
      <c r="E125" s="430"/>
      <c r="F125" s="409"/>
      <c r="G125" s="430"/>
      <c r="H125" s="430"/>
      <c r="I125" s="430"/>
      <c r="J125" s="430"/>
      <c r="K125" s="430"/>
    </row>
    <row r="126" spans="1:11" ht="12.75" customHeight="1" x14ac:dyDescent="0.2">
      <c r="A126" s="903" t="s">
        <v>1013</v>
      </c>
      <c r="B126" s="261">
        <v>3110</v>
      </c>
      <c r="C126" s="480"/>
      <c r="D126" s="409"/>
      <c r="E126" s="430"/>
      <c r="F126" s="409"/>
      <c r="G126" s="430"/>
      <c r="H126" s="430"/>
      <c r="I126" s="430"/>
      <c r="J126" s="430"/>
      <c r="K126" s="430"/>
    </row>
    <row r="127" spans="1:11" ht="12.75" customHeight="1" x14ac:dyDescent="0.2">
      <c r="A127" s="903" t="s">
        <v>111</v>
      </c>
      <c r="B127" s="261">
        <v>3120</v>
      </c>
      <c r="C127" s="409"/>
      <c r="D127" s="489"/>
      <c r="E127" s="430"/>
      <c r="F127" s="409"/>
      <c r="G127" s="430"/>
      <c r="H127" s="430"/>
      <c r="I127" s="430"/>
      <c r="J127" s="430"/>
      <c r="K127" s="430"/>
    </row>
    <row r="128" spans="1:11" ht="12.75" customHeight="1" x14ac:dyDescent="0.2">
      <c r="A128" s="903" t="s">
        <v>1774</v>
      </c>
      <c r="B128" s="261">
        <v>3130</v>
      </c>
      <c r="C128" s="409"/>
      <c r="D128" s="489"/>
      <c r="E128" s="430"/>
      <c r="F128" s="409"/>
      <c r="G128" s="430"/>
      <c r="H128" s="430"/>
      <c r="I128" s="430"/>
      <c r="J128" s="430"/>
      <c r="K128" s="430"/>
    </row>
    <row r="129" spans="1:11" ht="12.75" customHeight="1" x14ac:dyDescent="0.2">
      <c r="A129" s="903" t="s">
        <v>143</v>
      </c>
      <c r="B129" s="261">
        <v>3145</v>
      </c>
      <c r="C129" s="409"/>
      <c r="D129" s="489"/>
      <c r="E129" s="430"/>
      <c r="F129" s="409"/>
      <c r="G129" s="430"/>
      <c r="H129" s="430"/>
      <c r="I129" s="430"/>
      <c r="J129" s="430"/>
      <c r="K129" s="430"/>
    </row>
    <row r="130" spans="1:11" ht="12.75" customHeight="1" x14ac:dyDescent="0.2">
      <c r="A130" s="903"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c r="D133" s="409"/>
      <c r="E133" s="489"/>
      <c r="F133" s="430"/>
      <c r="G133" s="409"/>
      <c r="H133" s="430"/>
      <c r="I133" s="430"/>
      <c r="J133" s="430"/>
      <c r="K133" s="430"/>
    </row>
    <row r="134" spans="1:11" ht="12.75" customHeight="1" x14ac:dyDescent="0.2">
      <c r="A134" s="903" t="s">
        <v>755</v>
      </c>
      <c r="B134" s="261">
        <v>3220</v>
      </c>
      <c r="C134" s="480">
        <v>162749</v>
      </c>
      <c r="D134" s="409"/>
      <c r="E134" s="489"/>
      <c r="F134" s="430"/>
      <c r="G134" s="433"/>
      <c r="H134" s="430"/>
      <c r="I134" s="430"/>
      <c r="J134" s="430"/>
      <c r="K134" s="430"/>
    </row>
    <row r="135" spans="1:11" ht="12.75" customHeight="1" x14ac:dyDescent="0.2">
      <c r="A135" s="903" t="s">
        <v>283</v>
      </c>
      <c r="B135" s="261">
        <v>3225</v>
      </c>
      <c r="C135" s="480"/>
      <c r="D135" s="409"/>
      <c r="E135" s="489"/>
      <c r="F135" s="430"/>
      <c r="G135" s="433"/>
      <c r="H135" s="430"/>
      <c r="I135" s="430"/>
      <c r="J135" s="430"/>
      <c r="K135" s="430"/>
    </row>
    <row r="136" spans="1:11" ht="12.75" customHeight="1" x14ac:dyDescent="0.2">
      <c r="A136" s="903" t="s">
        <v>685</v>
      </c>
      <c r="B136" s="261">
        <v>3235</v>
      </c>
      <c r="C136" s="488"/>
      <c r="D136" s="433"/>
      <c r="E136" s="489"/>
      <c r="F136" s="430"/>
      <c r="G136" s="433"/>
      <c r="H136" s="430"/>
      <c r="I136" s="430"/>
      <c r="J136" s="430"/>
      <c r="K136" s="430"/>
    </row>
    <row r="137" spans="1:11" ht="12.75" customHeight="1" x14ac:dyDescent="0.2">
      <c r="A137" s="903" t="s">
        <v>686</v>
      </c>
      <c r="B137" s="261">
        <v>3240</v>
      </c>
      <c r="C137" s="488"/>
      <c r="D137" s="433"/>
      <c r="E137" s="489"/>
      <c r="F137" s="430"/>
      <c r="G137" s="433"/>
      <c r="H137" s="430"/>
      <c r="I137" s="430"/>
      <c r="J137" s="430"/>
      <c r="K137" s="430"/>
    </row>
    <row r="138" spans="1:11" ht="12.75" customHeight="1" x14ac:dyDescent="0.2">
      <c r="A138" s="903" t="s">
        <v>687</v>
      </c>
      <c r="B138" s="261">
        <v>3270</v>
      </c>
      <c r="C138" s="488"/>
      <c r="D138" s="433"/>
      <c r="E138" s="489"/>
      <c r="F138" s="430"/>
      <c r="G138" s="433"/>
      <c r="H138" s="430"/>
      <c r="I138" s="430"/>
      <c r="J138" s="430"/>
      <c r="K138" s="430"/>
    </row>
    <row r="139" spans="1:11" ht="12.75" customHeight="1" x14ac:dyDescent="0.2">
      <c r="A139" s="903"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162749</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c r="D142" s="430"/>
      <c r="E142" s="489"/>
      <c r="F142" s="430"/>
      <c r="G142" s="409"/>
      <c r="H142" s="430"/>
      <c r="I142" s="430"/>
      <c r="J142" s="430"/>
      <c r="K142" s="430"/>
    </row>
    <row r="143" spans="1:11" ht="12.75" customHeight="1" x14ac:dyDescent="0.2">
      <c r="A143" s="903"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71">
        <f>SUM(G142:G143)</f>
        <v>0</v>
      </c>
      <c r="H144" s="430"/>
      <c r="I144" s="430"/>
      <c r="J144" s="430"/>
      <c r="K144" s="430"/>
    </row>
    <row r="145" spans="1:11" s="10" customFormat="1" ht="12.75" customHeight="1" thickTop="1" x14ac:dyDescent="0.2">
      <c r="A145" s="902" t="s">
        <v>1223</v>
      </c>
      <c r="B145" s="262">
        <v>3360</v>
      </c>
      <c r="C145" s="415"/>
      <c r="D145" s="428"/>
      <c r="E145" s="491"/>
      <c r="F145" s="430"/>
      <c r="G145" s="1974"/>
      <c r="H145" s="430"/>
      <c r="I145" s="430"/>
      <c r="J145" s="430"/>
      <c r="K145" s="430"/>
    </row>
    <row r="146" spans="1:11" ht="12.75" customHeight="1" thickBot="1" x14ac:dyDescent="0.25">
      <c r="A146" s="1972" t="s">
        <v>1074</v>
      </c>
      <c r="B146" s="1973">
        <v>3365</v>
      </c>
      <c r="C146" s="420"/>
      <c r="D146" s="800"/>
      <c r="E146" s="489"/>
      <c r="F146" s="430"/>
      <c r="G146" s="800"/>
      <c r="H146" s="430"/>
      <c r="I146" s="430"/>
      <c r="J146" s="430"/>
      <c r="K146" s="430"/>
    </row>
    <row r="147" spans="1:11" ht="12.75" customHeight="1" thickTop="1" thickBot="1" x14ac:dyDescent="0.25">
      <c r="A147" s="912" t="s">
        <v>144</v>
      </c>
      <c r="B147" s="913">
        <v>3370</v>
      </c>
      <c r="C147" s="420"/>
      <c r="D147" s="420"/>
      <c r="E147" s="491"/>
      <c r="F147" s="430"/>
      <c r="G147" s="430"/>
      <c r="H147" s="430"/>
      <c r="I147" s="430"/>
      <c r="J147" s="430"/>
      <c r="K147" s="430"/>
    </row>
    <row r="148" spans="1:11" ht="12.75" customHeight="1" thickTop="1" thickBot="1" x14ac:dyDescent="0.25">
      <c r="A148" s="912" t="s">
        <v>866</v>
      </c>
      <c r="B148" s="913">
        <v>3410</v>
      </c>
      <c r="C148" s="494"/>
      <c r="D148" s="421"/>
      <c r="E148" s="1049"/>
      <c r="F148" s="439"/>
      <c r="G148" s="439"/>
      <c r="H148" s="439"/>
      <c r="I148" s="439"/>
      <c r="J148" s="439"/>
      <c r="K148" s="439"/>
    </row>
    <row r="149" spans="1:11" ht="12.75" customHeight="1" thickTop="1" thickBot="1" x14ac:dyDescent="0.25">
      <c r="A149" s="912" t="s">
        <v>71</v>
      </c>
      <c r="B149" s="913">
        <v>3499</v>
      </c>
      <c r="C149" s="494"/>
      <c r="D149" s="421"/>
      <c r="E149" s="800"/>
      <c r="F149" s="800"/>
      <c r="G149" s="800"/>
      <c r="H149" s="800"/>
      <c r="I149" s="800"/>
      <c r="J149" s="800"/>
      <c r="K149" s="800"/>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c r="D151" s="409"/>
      <c r="E151" s="489"/>
      <c r="F151" s="409"/>
      <c r="G151" s="433"/>
      <c r="H151" s="430"/>
      <c r="I151" s="430"/>
      <c r="J151" s="430"/>
      <c r="K151" s="430"/>
    </row>
    <row r="152" spans="1:11" ht="12.75" customHeight="1" x14ac:dyDescent="0.2">
      <c r="A152" s="903" t="s">
        <v>1224</v>
      </c>
      <c r="B152" s="261">
        <v>3510</v>
      </c>
      <c r="C152" s="480"/>
      <c r="D152" s="409"/>
      <c r="E152" s="489"/>
      <c r="F152" s="409"/>
      <c r="G152" s="433"/>
      <c r="H152" s="430"/>
      <c r="I152" s="430"/>
      <c r="J152" s="430"/>
      <c r="K152" s="430"/>
    </row>
    <row r="153" spans="1:11" ht="12.75" customHeight="1" x14ac:dyDescent="0.2">
      <c r="A153" s="903"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c r="D155" s="430"/>
      <c r="E155" s="491"/>
      <c r="F155" s="430"/>
      <c r="G155" s="430"/>
      <c r="H155" s="430"/>
      <c r="I155" s="430"/>
      <c r="J155" s="430"/>
      <c r="K155" s="430"/>
    </row>
    <row r="156" spans="1:11" ht="12.75" customHeight="1" thickTop="1" thickBot="1" x14ac:dyDescent="0.25">
      <c r="A156" s="912" t="s">
        <v>53</v>
      </c>
      <c r="B156" s="913">
        <v>3660</v>
      </c>
      <c r="C156" s="420"/>
      <c r="D156" s="423"/>
      <c r="E156" s="489"/>
      <c r="F156" s="423"/>
      <c r="G156" s="423"/>
      <c r="H156" s="430"/>
      <c r="I156" s="430"/>
      <c r="J156" s="430"/>
      <c r="K156" s="430"/>
    </row>
    <row r="157" spans="1:11" ht="12.75" customHeight="1" thickTop="1" thickBot="1" x14ac:dyDescent="0.25">
      <c r="A157" s="912" t="s">
        <v>1159</v>
      </c>
      <c r="B157" s="913">
        <v>3695</v>
      </c>
      <c r="C157" s="421"/>
      <c r="D157" s="430"/>
      <c r="E157" s="489"/>
      <c r="F157" s="421"/>
      <c r="G157" s="421"/>
      <c r="H157" s="430"/>
      <c r="I157" s="430"/>
      <c r="J157" s="430"/>
      <c r="K157" s="430"/>
    </row>
    <row r="158" spans="1:11" ht="12.75" customHeight="1" thickTop="1" thickBot="1" x14ac:dyDescent="0.25">
      <c r="A158" s="912" t="s">
        <v>1218</v>
      </c>
      <c r="B158" s="913">
        <v>3705</v>
      </c>
      <c r="C158" s="421"/>
      <c r="D158" s="423"/>
      <c r="E158" s="489"/>
      <c r="F158" s="421"/>
      <c r="G158" s="421"/>
      <c r="H158" s="430"/>
      <c r="I158" s="430"/>
      <c r="J158" s="430"/>
      <c r="K158" s="430"/>
    </row>
    <row r="159" spans="1:11" ht="12.75" customHeight="1" thickTop="1" thickBot="1" x14ac:dyDescent="0.25">
      <c r="A159" s="912" t="s">
        <v>40</v>
      </c>
      <c r="B159" s="913">
        <v>3715</v>
      </c>
      <c r="C159" s="421"/>
      <c r="D159" s="430"/>
      <c r="E159" s="489"/>
      <c r="F159" s="421"/>
      <c r="G159" s="421"/>
      <c r="H159" s="430"/>
      <c r="I159" s="430"/>
      <c r="J159" s="430"/>
      <c r="K159" s="430"/>
    </row>
    <row r="160" spans="1:11" ht="12.75" customHeight="1" thickTop="1" thickBot="1" x14ac:dyDescent="0.25">
      <c r="A160" s="912" t="s">
        <v>41</v>
      </c>
      <c r="B160" s="913">
        <v>3720</v>
      </c>
      <c r="C160" s="421"/>
      <c r="D160" s="430"/>
      <c r="E160" s="489"/>
      <c r="F160" s="421"/>
      <c r="G160" s="421"/>
      <c r="H160" s="430"/>
      <c r="I160" s="430"/>
      <c r="J160" s="430"/>
      <c r="K160" s="430"/>
    </row>
    <row r="161" spans="1:11" ht="12.75" customHeight="1" thickTop="1" thickBot="1" x14ac:dyDescent="0.25">
      <c r="A161" s="912" t="s">
        <v>456</v>
      </c>
      <c r="B161" s="913">
        <v>3725</v>
      </c>
      <c r="C161" s="426"/>
      <c r="D161" s="430"/>
      <c r="E161" s="489"/>
      <c r="F161" s="426"/>
      <c r="G161" s="426"/>
      <c r="H161" s="430"/>
      <c r="I161" s="430"/>
      <c r="J161" s="430"/>
      <c r="K161" s="430"/>
    </row>
    <row r="162" spans="1:11" ht="12.75" customHeight="1" thickTop="1" thickBot="1" x14ac:dyDescent="0.25">
      <c r="A162" s="912" t="s">
        <v>457</v>
      </c>
      <c r="B162" s="913">
        <v>3726</v>
      </c>
      <c r="C162" s="426"/>
      <c r="D162" s="430"/>
      <c r="E162" s="489"/>
      <c r="F162" s="426"/>
      <c r="G162" s="426"/>
      <c r="H162" s="430"/>
      <c r="I162" s="430"/>
      <c r="J162" s="430"/>
      <c r="K162" s="430"/>
    </row>
    <row r="163" spans="1:11" ht="12.75" customHeight="1" thickTop="1" thickBot="1" x14ac:dyDescent="0.25">
      <c r="A163" s="912" t="s">
        <v>42</v>
      </c>
      <c r="B163" s="913">
        <v>3766</v>
      </c>
      <c r="C163" s="421"/>
      <c r="D163" s="423"/>
      <c r="E163" s="489"/>
      <c r="F163" s="421"/>
      <c r="G163" s="426"/>
      <c r="H163" s="430"/>
      <c r="I163" s="430"/>
      <c r="J163" s="430"/>
      <c r="K163" s="430"/>
    </row>
    <row r="164" spans="1:11" ht="12.75" customHeight="1" thickTop="1" thickBot="1" x14ac:dyDescent="0.25">
      <c r="A164" s="912" t="s">
        <v>1141</v>
      </c>
      <c r="B164" s="913">
        <v>3767</v>
      </c>
      <c r="C164" s="421"/>
      <c r="D164" s="426"/>
      <c r="E164" s="489"/>
      <c r="F164" s="426"/>
      <c r="G164" s="426"/>
      <c r="H164" s="430"/>
      <c r="I164" s="430"/>
      <c r="J164" s="430"/>
      <c r="K164" s="430"/>
    </row>
    <row r="165" spans="1:11" ht="12.75" customHeight="1" thickTop="1" thickBot="1" x14ac:dyDescent="0.25">
      <c r="A165" s="912" t="s">
        <v>1142</v>
      </c>
      <c r="B165" s="913">
        <v>3775</v>
      </c>
      <c r="C165" s="421"/>
      <c r="D165" s="420"/>
      <c r="E165" s="439"/>
      <c r="F165" s="420"/>
      <c r="G165" s="800"/>
      <c r="H165" s="439"/>
      <c r="I165" s="430"/>
      <c r="J165" s="430"/>
      <c r="K165" s="439"/>
    </row>
    <row r="166" spans="1:11" ht="12.75" customHeight="1" thickTop="1" thickBot="1" x14ac:dyDescent="0.25">
      <c r="A166" s="912" t="s">
        <v>1776</v>
      </c>
      <c r="B166" s="913">
        <v>3780</v>
      </c>
      <c r="C166" s="426"/>
      <c r="D166" s="439"/>
      <c r="E166" s="426"/>
      <c r="F166" s="426"/>
      <c r="G166" s="426"/>
      <c r="H166" s="426"/>
      <c r="I166" s="430"/>
      <c r="J166" s="430"/>
      <c r="K166" s="426"/>
    </row>
    <row r="167" spans="1:11" ht="12.75" customHeight="1" thickTop="1" thickBot="1" x14ac:dyDescent="0.25">
      <c r="A167" s="912" t="s">
        <v>1004</v>
      </c>
      <c r="B167" s="913">
        <v>3815</v>
      </c>
      <c r="C167" s="421"/>
      <c r="D167" s="430"/>
      <c r="E167" s="489"/>
      <c r="F167" s="421"/>
      <c r="G167" s="430"/>
      <c r="H167" s="430"/>
      <c r="I167" s="430"/>
      <c r="J167" s="430"/>
      <c r="K167" s="430"/>
    </row>
    <row r="168" spans="1:11" ht="12.75" customHeight="1" thickTop="1" thickBot="1" x14ac:dyDescent="0.25">
      <c r="A168" s="912" t="s">
        <v>458</v>
      </c>
      <c r="B168" s="913">
        <v>3825</v>
      </c>
      <c r="C168" s="421"/>
      <c r="D168" s="430"/>
      <c r="E168" s="489"/>
      <c r="F168" s="421"/>
      <c r="G168" s="430"/>
      <c r="H168" s="430"/>
      <c r="I168" s="430"/>
      <c r="J168" s="430"/>
      <c r="K168" s="430"/>
    </row>
    <row r="169" spans="1:11" ht="12.75" customHeight="1" thickTop="1" thickBot="1" x14ac:dyDescent="0.25">
      <c r="A169" s="912" t="s">
        <v>404</v>
      </c>
      <c r="B169" s="913">
        <v>3920</v>
      </c>
      <c r="C169" s="431"/>
      <c r="D169" s="423"/>
      <c r="E169" s="430"/>
      <c r="F169" s="431"/>
      <c r="G169" s="430"/>
      <c r="H169" s="439"/>
      <c r="I169" s="430"/>
      <c r="J169" s="430"/>
      <c r="K169" s="430"/>
    </row>
    <row r="170" spans="1:11" ht="12.75" customHeight="1" thickTop="1" thickBot="1" x14ac:dyDescent="0.25">
      <c r="A170" s="912" t="s">
        <v>405</v>
      </c>
      <c r="B170" s="913">
        <v>3925</v>
      </c>
      <c r="C170" s="428"/>
      <c r="D170" s="421"/>
      <c r="E170" s="428"/>
      <c r="F170" s="428"/>
      <c r="G170" s="430"/>
      <c r="H170" s="426"/>
      <c r="I170" s="430"/>
      <c r="J170" s="430"/>
      <c r="K170" s="439"/>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1" t="s">
        <v>459</v>
      </c>
      <c r="B172" s="2242"/>
      <c r="C172" s="914">
        <f t="shared" ref="C172:K172" si="6">SUM(C131,C140,C144,C145:C149,C154,C155:C170,C171)</f>
        <v>162749</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162749</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36" t="s">
        <v>922</v>
      </c>
      <c r="B174" s="1837"/>
      <c r="C174" s="1825"/>
      <c r="D174" s="1826"/>
      <c r="E174" s="1826"/>
      <c r="F174" s="1826"/>
      <c r="G174" s="1826"/>
      <c r="H174" s="1826"/>
      <c r="I174" s="1826"/>
      <c r="J174" s="1826"/>
      <c r="K174" s="1827"/>
    </row>
    <row r="175" spans="1:11" ht="22.5" customHeight="1" x14ac:dyDescent="0.2">
      <c r="A175" s="2243" t="s">
        <v>1865</v>
      </c>
      <c r="B175" s="2244"/>
      <c r="C175" s="495"/>
      <c r="D175" s="495"/>
      <c r="E175" s="491"/>
      <c r="F175" s="430"/>
      <c r="G175" s="430"/>
      <c r="H175" s="430"/>
      <c r="I175" s="430"/>
      <c r="J175" s="430"/>
      <c r="K175" s="430"/>
    </row>
    <row r="176" spans="1:11" ht="12.6" customHeight="1" x14ac:dyDescent="0.2">
      <c r="A176" s="902" t="s">
        <v>1211</v>
      </c>
      <c r="B176" s="41">
        <v>4001</v>
      </c>
      <c r="C176" s="486"/>
      <c r="D176" s="415"/>
      <c r="E176" s="433"/>
      <c r="F176" s="409"/>
      <c r="G176" s="409"/>
      <c r="H176" s="433"/>
      <c r="I176" s="433"/>
      <c r="J176" s="433"/>
      <c r="K176" s="433"/>
    </row>
    <row r="177" spans="1:11" ht="22.5" x14ac:dyDescent="0.2">
      <c r="A177" s="906" t="s">
        <v>923</v>
      </c>
      <c r="B177" s="107">
        <v>4009</v>
      </c>
      <c r="C177" s="480"/>
      <c r="D177" s="409"/>
      <c r="E177" s="433"/>
      <c r="F177" s="409"/>
      <c r="G177" s="409"/>
      <c r="H177" s="433"/>
      <c r="I177" s="433"/>
      <c r="J177" s="433"/>
      <c r="K177" s="433"/>
    </row>
    <row r="178" spans="1:11" ht="22.5" customHeight="1" thickBot="1" x14ac:dyDescent="0.25">
      <c r="A178" s="2249" t="s">
        <v>901</v>
      </c>
      <c r="B178" s="225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7" t="s">
        <v>1866</v>
      </c>
      <c r="B179" s="2248"/>
      <c r="C179" s="496"/>
      <c r="D179" s="431"/>
      <c r="E179" s="489"/>
      <c r="F179" s="430"/>
      <c r="G179" s="430"/>
      <c r="H179" s="430"/>
      <c r="I179" s="430"/>
      <c r="J179" s="430"/>
      <c r="K179" s="430"/>
    </row>
    <row r="180" spans="1:11" ht="12.75" customHeight="1" x14ac:dyDescent="0.2">
      <c r="A180" s="903" t="s">
        <v>1212</v>
      </c>
      <c r="B180" s="39">
        <v>4045</v>
      </c>
      <c r="C180" s="480"/>
      <c r="D180" s="430"/>
      <c r="E180" s="489"/>
      <c r="F180" s="430"/>
      <c r="G180" s="430"/>
      <c r="H180" s="430"/>
      <c r="I180" s="430"/>
      <c r="J180" s="430"/>
      <c r="K180" s="430"/>
    </row>
    <row r="181" spans="1:11" ht="12.75" customHeight="1" x14ac:dyDescent="0.2">
      <c r="A181" s="903" t="s">
        <v>1213</v>
      </c>
      <c r="B181" s="39">
        <v>4050</v>
      </c>
      <c r="C181" s="480"/>
      <c r="D181" s="433"/>
      <c r="E181" s="489"/>
      <c r="F181" s="430"/>
      <c r="G181" s="430"/>
      <c r="H181" s="433"/>
      <c r="I181" s="430"/>
      <c r="J181" s="430"/>
      <c r="K181" s="430"/>
    </row>
    <row r="182" spans="1:11" ht="12.75" customHeight="1" x14ac:dyDescent="0.2">
      <c r="A182" s="903" t="s">
        <v>296</v>
      </c>
      <c r="B182" s="39">
        <v>4060</v>
      </c>
      <c r="C182" s="486"/>
      <c r="D182" s="409"/>
      <c r="E182" s="430"/>
      <c r="F182" s="409"/>
      <c r="G182" s="409"/>
      <c r="H182" s="409"/>
      <c r="I182" s="430"/>
      <c r="J182" s="430"/>
      <c r="K182" s="428"/>
    </row>
    <row r="183" spans="1:11" ht="22.5" x14ac:dyDescent="0.2">
      <c r="A183" s="906" t="s">
        <v>903</v>
      </c>
      <c r="B183" s="107">
        <v>4090</v>
      </c>
      <c r="C183" s="480"/>
      <c r="D183" s="409"/>
      <c r="E183" s="430"/>
      <c r="F183" s="409"/>
      <c r="G183" s="409"/>
      <c r="H183" s="409"/>
      <c r="I183" s="430"/>
      <c r="J183" s="430"/>
      <c r="K183" s="409"/>
    </row>
    <row r="184" spans="1:11" ht="22.5" customHeight="1" thickBot="1" x14ac:dyDescent="0.25">
      <c r="A184" s="2249" t="s">
        <v>902</v>
      </c>
      <c r="B184" s="225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47" t="s">
        <v>1867</v>
      </c>
      <c r="B185" s="2248"/>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c r="D187" s="415"/>
      <c r="E187" s="489"/>
      <c r="F187" s="415"/>
      <c r="G187" s="415"/>
      <c r="H187" s="430"/>
      <c r="I187" s="430"/>
      <c r="J187" s="430"/>
      <c r="K187" s="430"/>
    </row>
    <row r="188" spans="1:11" ht="12.75" customHeight="1" x14ac:dyDescent="0.2">
      <c r="A188" s="903" t="s">
        <v>1779</v>
      </c>
      <c r="B188" s="39">
        <v>4105</v>
      </c>
      <c r="C188" s="480"/>
      <c r="D188" s="409"/>
      <c r="E188" s="489"/>
      <c r="F188" s="409"/>
      <c r="G188" s="409"/>
      <c r="H188" s="430"/>
      <c r="I188" s="430"/>
      <c r="J188" s="430"/>
      <c r="K188" s="430"/>
    </row>
    <row r="189" spans="1:11" ht="12.75" customHeight="1" x14ac:dyDescent="0.2">
      <c r="A189" s="903" t="s">
        <v>1780</v>
      </c>
      <c r="B189" s="39">
        <v>4107</v>
      </c>
      <c r="C189" s="480"/>
      <c r="D189" s="409"/>
      <c r="E189" s="489"/>
      <c r="F189" s="409"/>
      <c r="G189" s="409"/>
      <c r="H189" s="430"/>
      <c r="I189" s="430"/>
      <c r="J189" s="430"/>
      <c r="K189" s="430"/>
    </row>
    <row r="190" spans="1:11" ht="12.75" customHeight="1" x14ac:dyDescent="0.2">
      <c r="A190" s="903"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c r="D193" s="430"/>
      <c r="E193" s="489"/>
      <c r="F193" s="483"/>
      <c r="G193" s="509"/>
      <c r="H193" s="430"/>
      <c r="I193" s="430"/>
      <c r="J193" s="430"/>
      <c r="K193" s="430"/>
    </row>
    <row r="194" spans="1:11" ht="12.75" customHeight="1" x14ac:dyDescent="0.2">
      <c r="A194" s="903" t="s">
        <v>1225</v>
      </c>
      <c r="B194" s="39">
        <v>4210</v>
      </c>
      <c r="C194" s="409"/>
      <c r="D194" s="430"/>
      <c r="E194" s="489"/>
      <c r="F194" s="430"/>
      <c r="G194" s="509"/>
      <c r="H194" s="430"/>
      <c r="I194" s="430"/>
      <c r="J194" s="430"/>
      <c r="K194" s="430"/>
    </row>
    <row r="195" spans="1:11" ht="12.75" customHeight="1" x14ac:dyDescent="0.2">
      <c r="A195" s="903" t="s">
        <v>1214</v>
      </c>
      <c r="B195" s="39">
        <v>4215</v>
      </c>
      <c r="C195" s="480"/>
      <c r="D195" s="430"/>
      <c r="E195" s="489"/>
      <c r="F195" s="430"/>
      <c r="G195" s="509"/>
      <c r="H195" s="430"/>
      <c r="I195" s="430"/>
      <c r="J195" s="430"/>
      <c r="K195" s="430"/>
    </row>
    <row r="196" spans="1:11" ht="12.75" customHeight="1" x14ac:dyDescent="0.2">
      <c r="A196" s="903" t="s">
        <v>1226</v>
      </c>
      <c r="B196" s="39">
        <v>4220</v>
      </c>
      <c r="C196" s="480"/>
      <c r="D196" s="430"/>
      <c r="E196" s="489"/>
      <c r="F196" s="430"/>
      <c r="G196" s="509"/>
      <c r="H196" s="430"/>
      <c r="I196" s="430"/>
      <c r="J196" s="430"/>
      <c r="K196" s="430"/>
    </row>
    <row r="197" spans="1:11" ht="12.75" customHeight="1" x14ac:dyDescent="0.2">
      <c r="A197" s="903" t="s">
        <v>1782</v>
      </c>
      <c r="B197" s="39">
        <v>4225</v>
      </c>
      <c r="C197" s="480"/>
      <c r="D197" s="430"/>
      <c r="E197" s="489"/>
      <c r="F197" s="430"/>
      <c r="G197" s="509"/>
      <c r="H197" s="430"/>
      <c r="I197" s="430"/>
      <c r="J197" s="430"/>
      <c r="K197" s="430"/>
    </row>
    <row r="198" spans="1:11" ht="12.75" customHeight="1" x14ac:dyDescent="0.2">
      <c r="A198" s="903" t="s">
        <v>1783</v>
      </c>
      <c r="B198" s="39">
        <v>4226</v>
      </c>
      <c r="C198" s="480"/>
      <c r="D198" s="430"/>
      <c r="E198" s="489"/>
      <c r="F198" s="430"/>
      <c r="G198" s="509"/>
      <c r="H198" s="430"/>
      <c r="I198" s="430"/>
      <c r="J198" s="430"/>
      <c r="K198" s="430"/>
    </row>
    <row r="199" spans="1:11" ht="12.75" customHeight="1" x14ac:dyDescent="0.2">
      <c r="A199" s="903" t="s">
        <v>909</v>
      </c>
      <c r="B199" s="39">
        <v>4240</v>
      </c>
      <c r="C199" s="488"/>
      <c r="D199" s="430"/>
      <c r="E199" s="489"/>
      <c r="F199" s="430"/>
      <c r="G199" s="1146"/>
      <c r="H199" s="430"/>
      <c r="I199" s="430"/>
      <c r="J199" s="430"/>
      <c r="K199" s="430"/>
    </row>
    <row r="200" spans="1:11" ht="12.75" customHeight="1" x14ac:dyDescent="0.2">
      <c r="A200" s="903"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c r="D203" s="409"/>
      <c r="E203" s="430"/>
      <c r="F203" s="409"/>
      <c r="G203" s="409"/>
      <c r="H203" s="430"/>
      <c r="I203" s="430"/>
      <c r="J203" s="430"/>
      <c r="K203" s="430"/>
    </row>
    <row r="204" spans="1:11" ht="12.75" customHeight="1" x14ac:dyDescent="0.2">
      <c r="A204" s="903" t="s">
        <v>1070</v>
      </c>
      <c r="B204" s="39">
        <v>4305</v>
      </c>
      <c r="C204" s="480"/>
      <c r="D204" s="409"/>
      <c r="E204" s="430"/>
      <c r="F204" s="409"/>
      <c r="G204" s="409"/>
      <c r="H204" s="430"/>
      <c r="I204" s="430"/>
      <c r="J204" s="430"/>
      <c r="K204" s="430"/>
    </row>
    <row r="205" spans="1:11" ht="12.75" customHeight="1" x14ac:dyDescent="0.2">
      <c r="A205" s="903" t="s">
        <v>1071</v>
      </c>
      <c r="B205" s="39">
        <v>4332</v>
      </c>
      <c r="C205" s="480"/>
      <c r="D205" s="409"/>
      <c r="E205" s="430"/>
      <c r="F205" s="409"/>
      <c r="G205" s="409"/>
      <c r="H205" s="430"/>
      <c r="I205" s="430"/>
      <c r="J205" s="430"/>
      <c r="K205" s="430"/>
    </row>
    <row r="206" spans="1:11" ht="12.75" customHeight="1" x14ac:dyDescent="0.2">
      <c r="A206" s="903" t="s">
        <v>1195</v>
      </c>
      <c r="B206" s="39">
        <v>4334</v>
      </c>
      <c r="C206" s="480"/>
      <c r="D206" s="409"/>
      <c r="E206" s="430"/>
      <c r="F206" s="409"/>
      <c r="G206" s="409"/>
      <c r="H206" s="430"/>
      <c r="I206" s="430"/>
      <c r="J206" s="430"/>
      <c r="K206" s="430"/>
    </row>
    <row r="207" spans="1:11" ht="12.75" customHeight="1" x14ac:dyDescent="0.2">
      <c r="A207" s="903" t="s">
        <v>1196</v>
      </c>
      <c r="B207" s="39">
        <v>4335</v>
      </c>
      <c r="C207" s="480"/>
      <c r="D207" s="409"/>
      <c r="E207" s="430"/>
      <c r="F207" s="409"/>
      <c r="G207" s="409"/>
      <c r="H207" s="430"/>
      <c r="I207" s="430"/>
      <c r="J207" s="430"/>
      <c r="K207" s="430"/>
    </row>
    <row r="208" spans="1:11" ht="12.75" customHeight="1" x14ac:dyDescent="0.2">
      <c r="A208" s="903" t="s">
        <v>1273</v>
      </c>
      <c r="B208" s="39">
        <v>4337</v>
      </c>
      <c r="C208" s="488"/>
      <c r="D208" s="433"/>
      <c r="E208" s="430"/>
      <c r="F208" s="433"/>
      <c r="G208" s="433"/>
      <c r="H208" s="430"/>
      <c r="I208" s="430"/>
      <c r="J208" s="430"/>
      <c r="K208" s="430"/>
    </row>
    <row r="209" spans="1:11" ht="12.75" customHeight="1" x14ac:dyDescent="0.2">
      <c r="A209" s="903" t="s">
        <v>1197</v>
      </c>
      <c r="B209" s="39">
        <v>4340</v>
      </c>
      <c r="C209" s="480"/>
      <c r="D209" s="409"/>
      <c r="E209" s="430"/>
      <c r="F209" s="409"/>
      <c r="G209" s="409"/>
      <c r="H209" s="430"/>
      <c r="I209" s="430"/>
      <c r="J209" s="430"/>
      <c r="K209" s="430"/>
    </row>
    <row r="210" spans="1:11" ht="12.75" customHeight="1" x14ac:dyDescent="0.2">
      <c r="A210" s="903"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c r="D213" s="409"/>
      <c r="E213" s="430"/>
      <c r="F213" s="409"/>
      <c r="G213" s="409"/>
      <c r="H213" s="430"/>
      <c r="I213" s="430"/>
      <c r="J213" s="430"/>
      <c r="K213" s="430"/>
    </row>
    <row r="214" spans="1:11" ht="12.75" customHeight="1" x14ac:dyDescent="0.2">
      <c r="A214" s="903" t="s">
        <v>1784</v>
      </c>
      <c r="B214" s="39">
        <v>4421</v>
      </c>
      <c r="C214" s="480"/>
      <c r="D214" s="409"/>
      <c r="E214" s="430"/>
      <c r="F214" s="409"/>
      <c r="G214" s="409"/>
      <c r="H214" s="430"/>
      <c r="I214" s="430"/>
      <c r="J214" s="430"/>
      <c r="K214" s="430"/>
    </row>
    <row r="215" spans="1:11" ht="12.75" customHeight="1" x14ac:dyDescent="0.2">
      <c r="A215" s="903"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c r="D218" s="409"/>
      <c r="E218" s="430"/>
      <c r="F218" s="409"/>
      <c r="G218" s="409"/>
      <c r="H218" s="430"/>
      <c r="I218" s="430"/>
      <c r="J218" s="430"/>
      <c r="K218" s="430"/>
    </row>
    <row r="219" spans="1:11" ht="12.75" customHeight="1" x14ac:dyDescent="0.2">
      <c r="A219" s="903" t="s">
        <v>1220</v>
      </c>
      <c r="B219" s="39">
        <v>4605</v>
      </c>
      <c r="C219" s="480"/>
      <c r="D219" s="409"/>
      <c r="E219" s="430"/>
      <c r="F219" s="409"/>
      <c r="G219" s="409"/>
      <c r="H219" s="430"/>
      <c r="I219" s="430"/>
      <c r="J219" s="430"/>
      <c r="K219" s="430"/>
    </row>
    <row r="220" spans="1:11" ht="12.75" customHeight="1" x14ac:dyDescent="0.2">
      <c r="A220" s="903" t="s">
        <v>1785</v>
      </c>
      <c r="B220" s="157">
        <v>4620</v>
      </c>
      <c r="C220" s="480"/>
      <c r="D220" s="409"/>
      <c r="E220" s="430"/>
      <c r="F220" s="409"/>
      <c r="G220" s="409"/>
      <c r="H220" s="430"/>
      <c r="I220" s="430"/>
      <c r="J220" s="430"/>
      <c r="K220" s="430"/>
    </row>
    <row r="221" spans="1:11" ht="12.75" customHeight="1" x14ac:dyDescent="0.2">
      <c r="A221" s="903" t="s">
        <v>1221</v>
      </c>
      <c r="B221" s="39">
        <v>4625</v>
      </c>
      <c r="C221" s="480"/>
      <c r="D221" s="409"/>
      <c r="E221" s="430"/>
      <c r="F221" s="409"/>
      <c r="G221" s="409"/>
      <c r="H221" s="430"/>
      <c r="I221" s="430"/>
      <c r="J221" s="430"/>
      <c r="K221" s="430"/>
    </row>
    <row r="222" spans="1:11" ht="12.75" customHeight="1" x14ac:dyDescent="0.2">
      <c r="A222" s="903"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c r="D226" s="409"/>
      <c r="E226" s="430"/>
      <c r="F226" s="430"/>
      <c r="G226" s="409"/>
      <c r="H226" s="430"/>
      <c r="I226" s="430"/>
      <c r="J226" s="430"/>
      <c r="K226" s="430"/>
    </row>
    <row r="227" spans="1:11" ht="12.75" customHeight="1" x14ac:dyDescent="0.2">
      <c r="A227" s="903" t="s">
        <v>70</v>
      </c>
      <c r="B227" s="39">
        <v>4799</v>
      </c>
      <c r="C227" s="480">
        <v>65044</v>
      </c>
      <c r="D227" s="409"/>
      <c r="E227" s="430"/>
      <c r="F227" s="430"/>
      <c r="G227" s="409"/>
      <c r="H227" s="430"/>
      <c r="I227" s="430"/>
      <c r="J227" s="430"/>
      <c r="K227" s="430"/>
    </row>
    <row r="228" spans="1:11" ht="12.75" customHeight="1" thickBot="1" x14ac:dyDescent="0.25">
      <c r="A228" s="732" t="s">
        <v>1259</v>
      </c>
      <c r="B228" s="510"/>
      <c r="C228" s="481">
        <f>SUM(C226:C227)</f>
        <v>65044</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c r="D229" s="421"/>
      <c r="E229" s="430"/>
      <c r="F229" s="430"/>
      <c r="G229" s="421"/>
      <c r="H229" s="430"/>
      <c r="I229" s="430"/>
      <c r="J229" s="430"/>
      <c r="K229" s="430"/>
    </row>
    <row r="230" spans="1:11" ht="12.75" customHeight="1" thickTop="1" x14ac:dyDescent="0.2">
      <c r="A230" s="902" t="s">
        <v>406</v>
      </c>
      <c r="B230" s="41">
        <v>4850</v>
      </c>
      <c r="C230" s="488"/>
      <c r="D230" s="433"/>
      <c r="E230" s="433"/>
      <c r="F230" s="433"/>
      <c r="G230" s="433"/>
      <c r="H230" s="433"/>
      <c r="I230" s="430"/>
      <c r="J230" s="433"/>
      <c r="K230" s="433"/>
    </row>
    <row r="231" spans="1:11" ht="12.75" customHeight="1" x14ac:dyDescent="0.2">
      <c r="A231" s="902" t="s">
        <v>407</v>
      </c>
      <c r="B231" s="41">
        <v>4851</v>
      </c>
      <c r="C231" s="488"/>
      <c r="D231" s="433"/>
      <c r="E231" s="430"/>
      <c r="F231" s="683"/>
      <c r="G231" s="433"/>
      <c r="H231" s="430"/>
      <c r="I231" s="430"/>
      <c r="J231" s="430"/>
      <c r="K231" s="430"/>
    </row>
    <row r="232" spans="1:11" ht="12.75" customHeight="1" x14ac:dyDescent="0.2">
      <c r="A232" s="902" t="s">
        <v>408</v>
      </c>
      <c r="B232" s="41">
        <v>4852</v>
      </c>
      <c r="C232" s="488"/>
      <c r="D232" s="433"/>
      <c r="E232" s="433"/>
      <c r="F232" s="433"/>
      <c r="G232" s="433"/>
      <c r="H232" s="433"/>
      <c r="I232" s="430"/>
      <c r="J232" s="433"/>
      <c r="K232" s="433"/>
    </row>
    <row r="233" spans="1:11" ht="12.75" customHeight="1" x14ac:dyDescent="0.2">
      <c r="A233" s="902" t="s">
        <v>409</v>
      </c>
      <c r="B233" s="41">
        <v>4853</v>
      </c>
      <c r="C233" s="488"/>
      <c r="D233" s="433"/>
      <c r="E233" s="433"/>
      <c r="F233" s="433"/>
      <c r="G233" s="433"/>
      <c r="H233" s="433"/>
      <c r="I233" s="430"/>
      <c r="J233" s="433"/>
      <c r="K233" s="433"/>
    </row>
    <row r="234" spans="1:11" ht="12.75" customHeight="1" x14ac:dyDescent="0.2">
      <c r="A234" s="902" t="s">
        <v>410</v>
      </c>
      <c r="B234" s="41">
        <v>4854</v>
      </c>
      <c r="C234" s="488"/>
      <c r="D234" s="433"/>
      <c r="E234" s="433"/>
      <c r="F234" s="433"/>
      <c r="G234" s="433"/>
      <c r="H234" s="433"/>
      <c r="I234" s="430"/>
      <c r="J234" s="433"/>
      <c r="K234" s="433"/>
    </row>
    <row r="235" spans="1:11" ht="12.75" customHeight="1" x14ac:dyDescent="0.2">
      <c r="A235" s="902" t="s">
        <v>533</v>
      </c>
      <c r="B235" s="41">
        <v>4855</v>
      </c>
      <c r="C235" s="488"/>
      <c r="D235" s="433"/>
      <c r="E235" s="433"/>
      <c r="F235" s="433"/>
      <c r="G235" s="433"/>
      <c r="H235" s="433"/>
      <c r="I235" s="430"/>
      <c r="J235" s="433"/>
      <c r="K235" s="433"/>
    </row>
    <row r="236" spans="1:11" ht="12.75" customHeight="1" x14ac:dyDescent="0.2">
      <c r="A236" s="902" t="s">
        <v>411</v>
      </c>
      <c r="B236" s="41">
        <v>4856</v>
      </c>
      <c r="C236" s="488"/>
      <c r="D236" s="433"/>
      <c r="E236" s="433"/>
      <c r="F236" s="433"/>
      <c r="G236" s="433"/>
      <c r="H236" s="433"/>
      <c r="I236" s="430"/>
      <c r="J236" s="433"/>
      <c r="K236" s="433"/>
    </row>
    <row r="237" spans="1:11" ht="12.75" customHeight="1" x14ac:dyDescent="0.2">
      <c r="A237" s="902" t="s">
        <v>412</v>
      </c>
      <c r="B237" s="41">
        <v>4857</v>
      </c>
      <c r="C237" s="488"/>
      <c r="D237" s="433"/>
      <c r="E237" s="433"/>
      <c r="F237" s="433"/>
      <c r="G237" s="433"/>
      <c r="H237" s="433"/>
      <c r="I237" s="430"/>
      <c r="J237" s="433"/>
      <c r="K237" s="433"/>
    </row>
    <row r="238" spans="1:11" ht="12.75" customHeight="1" x14ac:dyDescent="0.2">
      <c r="A238" s="902" t="s">
        <v>413</v>
      </c>
      <c r="B238" s="41">
        <v>4860</v>
      </c>
      <c r="C238" s="488"/>
      <c r="D238" s="433"/>
      <c r="E238" s="433"/>
      <c r="F238" s="433"/>
      <c r="G238" s="433"/>
      <c r="H238" s="433"/>
      <c r="I238" s="430"/>
      <c r="J238" s="433"/>
      <c r="K238" s="433"/>
    </row>
    <row r="239" spans="1:11" ht="12.75" customHeight="1" x14ac:dyDescent="0.2">
      <c r="A239" s="902" t="s">
        <v>414</v>
      </c>
      <c r="B239" s="41">
        <v>4861</v>
      </c>
      <c r="C239" s="488"/>
      <c r="D239" s="433"/>
      <c r="E239" s="433"/>
      <c r="F239" s="433"/>
      <c r="G239" s="433"/>
      <c r="H239" s="433"/>
      <c r="I239" s="430"/>
      <c r="J239" s="433"/>
      <c r="K239" s="433"/>
    </row>
    <row r="240" spans="1:11" ht="12.75" customHeight="1" x14ac:dyDescent="0.2">
      <c r="A240" s="902" t="s">
        <v>415</v>
      </c>
      <c r="B240" s="41">
        <v>4862</v>
      </c>
      <c r="C240" s="488"/>
      <c r="D240" s="433"/>
      <c r="E240" s="478"/>
      <c r="F240" s="433"/>
      <c r="G240" s="433"/>
      <c r="H240" s="478"/>
      <c r="I240" s="430"/>
      <c r="J240" s="478"/>
      <c r="K240" s="478"/>
    </row>
    <row r="241" spans="1:11" ht="12.75" customHeight="1" x14ac:dyDescent="0.2">
      <c r="A241" s="902" t="s">
        <v>416</v>
      </c>
      <c r="B241" s="41">
        <v>4863</v>
      </c>
      <c r="C241" s="488"/>
      <c r="D241" s="433"/>
      <c r="E241" s="430"/>
      <c r="F241" s="478"/>
      <c r="G241" s="503"/>
      <c r="H241" s="430"/>
      <c r="I241" s="430"/>
      <c r="J241" s="430"/>
      <c r="K241" s="430"/>
    </row>
    <row r="242" spans="1:11" ht="12.75" customHeight="1" x14ac:dyDescent="0.2">
      <c r="A242" s="902" t="s">
        <v>538</v>
      </c>
      <c r="B242" s="41">
        <v>4864</v>
      </c>
      <c r="C242" s="488"/>
      <c r="D242" s="433"/>
      <c r="E242" s="433"/>
      <c r="F242" s="433"/>
      <c r="G242" s="433"/>
      <c r="H242" s="433"/>
      <c r="I242" s="430"/>
      <c r="J242" s="433"/>
      <c r="K242" s="433"/>
    </row>
    <row r="243" spans="1:11" ht="12.75" customHeight="1" x14ac:dyDescent="0.2">
      <c r="A243" s="902" t="s">
        <v>539</v>
      </c>
      <c r="B243" s="41">
        <v>4865</v>
      </c>
      <c r="C243" s="488"/>
      <c r="D243" s="433"/>
      <c r="E243" s="433"/>
      <c r="F243" s="433"/>
      <c r="G243" s="433"/>
      <c r="H243" s="433"/>
      <c r="I243" s="430"/>
      <c r="J243" s="433"/>
      <c r="K243" s="433"/>
    </row>
    <row r="244" spans="1:11" ht="12.75" customHeight="1" x14ac:dyDescent="0.2">
      <c r="A244" s="902" t="s">
        <v>537</v>
      </c>
      <c r="B244" s="41">
        <v>4866</v>
      </c>
      <c r="C244" s="488"/>
      <c r="D244" s="433"/>
      <c r="E244" s="433"/>
      <c r="F244" s="433"/>
      <c r="G244" s="433"/>
      <c r="H244" s="433"/>
      <c r="I244" s="430"/>
      <c r="J244" s="433"/>
      <c r="K244" s="433"/>
    </row>
    <row r="245" spans="1:11" ht="12.75" customHeight="1" x14ac:dyDescent="0.2">
      <c r="A245" s="902" t="s">
        <v>536</v>
      </c>
      <c r="B245" s="41">
        <v>4867</v>
      </c>
      <c r="C245" s="488"/>
      <c r="D245" s="433"/>
      <c r="E245" s="433"/>
      <c r="F245" s="433"/>
      <c r="G245" s="433"/>
      <c r="H245" s="433"/>
      <c r="I245" s="430"/>
      <c r="J245" s="433"/>
      <c r="K245" s="433"/>
    </row>
    <row r="246" spans="1:11" ht="12.75" customHeight="1" x14ac:dyDescent="0.2">
      <c r="A246" s="902" t="s">
        <v>535</v>
      </c>
      <c r="B246" s="41">
        <v>4868</v>
      </c>
      <c r="C246" s="488"/>
      <c r="D246" s="433"/>
      <c r="E246" s="433"/>
      <c r="F246" s="433"/>
      <c r="G246" s="433"/>
      <c r="H246" s="433"/>
      <c r="I246" s="430"/>
      <c r="J246" s="433"/>
      <c r="K246" s="433"/>
    </row>
    <row r="247" spans="1:11" ht="12.75" customHeight="1" x14ac:dyDescent="0.2">
      <c r="A247" s="902" t="s">
        <v>534</v>
      </c>
      <c r="B247" s="41">
        <v>4869</v>
      </c>
      <c r="C247" s="488"/>
      <c r="D247" s="433"/>
      <c r="E247" s="433"/>
      <c r="F247" s="433"/>
      <c r="G247" s="433"/>
      <c r="H247" s="433"/>
      <c r="I247" s="430"/>
      <c r="J247" s="433"/>
      <c r="K247" s="433"/>
    </row>
    <row r="248" spans="1:11" ht="12.75" customHeight="1" x14ac:dyDescent="0.2">
      <c r="A248" s="902" t="s">
        <v>1319</v>
      </c>
      <c r="B248" s="41">
        <v>4870</v>
      </c>
      <c r="C248" s="488"/>
      <c r="D248" s="433"/>
      <c r="E248" s="433"/>
      <c r="F248" s="433"/>
      <c r="G248" s="433"/>
      <c r="H248" s="433"/>
      <c r="I248" s="430"/>
      <c r="J248" s="433"/>
      <c r="K248" s="433"/>
    </row>
    <row r="249" spans="1:11" ht="12.75" customHeight="1" x14ac:dyDescent="0.2">
      <c r="A249" s="902" t="s">
        <v>905</v>
      </c>
      <c r="B249" s="41">
        <v>4871</v>
      </c>
      <c r="C249" s="488"/>
      <c r="D249" s="433"/>
      <c r="E249" s="433"/>
      <c r="F249" s="433"/>
      <c r="G249" s="433"/>
      <c r="H249" s="433"/>
      <c r="I249" s="430"/>
      <c r="J249" s="433"/>
      <c r="K249" s="433"/>
    </row>
    <row r="250" spans="1:11" ht="12.75" customHeight="1" x14ac:dyDescent="0.2">
      <c r="A250" s="902" t="s">
        <v>906</v>
      </c>
      <c r="B250" s="41">
        <v>4872</v>
      </c>
      <c r="C250" s="488"/>
      <c r="D250" s="433"/>
      <c r="E250" s="433"/>
      <c r="F250" s="433"/>
      <c r="G250" s="433"/>
      <c r="H250" s="433"/>
      <c r="I250" s="430"/>
      <c r="J250" s="433"/>
      <c r="K250" s="433"/>
    </row>
    <row r="251" spans="1:11" ht="12.75" customHeight="1" x14ac:dyDescent="0.2">
      <c r="A251" s="902" t="s">
        <v>907</v>
      </c>
      <c r="B251" s="41">
        <v>4873</v>
      </c>
      <c r="C251" s="488"/>
      <c r="D251" s="433"/>
      <c r="E251" s="433"/>
      <c r="F251" s="433"/>
      <c r="G251" s="433"/>
      <c r="H251" s="433"/>
      <c r="I251" s="430"/>
      <c r="J251" s="433"/>
      <c r="K251" s="433"/>
    </row>
    <row r="252" spans="1:11" ht="12.75" customHeight="1" x14ac:dyDescent="0.2">
      <c r="A252" s="902" t="s">
        <v>908</v>
      </c>
      <c r="B252" s="41">
        <v>4874</v>
      </c>
      <c r="C252" s="488"/>
      <c r="D252" s="433"/>
      <c r="E252" s="433"/>
      <c r="F252" s="433"/>
      <c r="G252" s="433"/>
      <c r="H252" s="433"/>
      <c r="I252" s="430"/>
      <c r="J252" s="433"/>
      <c r="K252" s="433"/>
    </row>
    <row r="253" spans="1:11" ht="12.75" customHeight="1" x14ac:dyDescent="0.2">
      <c r="A253" s="902" t="s">
        <v>540</v>
      </c>
      <c r="B253" s="41">
        <v>4875</v>
      </c>
      <c r="C253" s="488"/>
      <c r="D253" s="433"/>
      <c r="E253" s="433"/>
      <c r="F253" s="433"/>
      <c r="G253" s="433"/>
      <c r="H253" s="433"/>
      <c r="I253" s="430"/>
      <c r="J253" s="433"/>
      <c r="K253" s="433"/>
    </row>
    <row r="254" spans="1:11" ht="12.75" customHeight="1" x14ac:dyDescent="0.2">
      <c r="A254" s="902" t="s">
        <v>869</v>
      </c>
      <c r="B254" s="41">
        <v>4876</v>
      </c>
      <c r="C254" s="488"/>
      <c r="D254" s="433"/>
      <c r="E254" s="433"/>
      <c r="F254" s="433"/>
      <c r="G254" s="433"/>
      <c r="H254" s="433"/>
      <c r="I254" s="430"/>
      <c r="J254" s="433"/>
      <c r="K254" s="433"/>
    </row>
    <row r="255" spans="1:11" ht="12.75" customHeight="1" x14ac:dyDescent="0.2">
      <c r="A255" s="902" t="s">
        <v>870</v>
      </c>
      <c r="B255" s="41">
        <v>4877</v>
      </c>
      <c r="C255" s="488"/>
      <c r="D255" s="433"/>
      <c r="E255" s="433"/>
      <c r="F255" s="433"/>
      <c r="G255" s="433"/>
      <c r="H255" s="433"/>
      <c r="I255" s="430"/>
      <c r="J255" s="433"/>
      <c r="K255" s="433"/>
    </row>
    <row r="256" spans="1:11" ht="12.75" customHeight="1" x14ac:dyDescent="0.2">
      <c r="A256" s="902" t="s">
        <v>871</v>
      </c>
      <c r="B256" s="41">
        <v>4878</v>
      </c>
      <c r="C256" s="488"/>
      <c r="D256" s="433"/>
      <c r="E256" s="433"/>
      <c r="F256" s="433"/>
      <c r="G256" s="433"/>
      <c r="H256" s="433"/>
      <c r="I256" s="430"/>
      <c r="J256" s="433"/>
      <c r="K256" s="433"/>
    </row>
    <row r="257" spans="1:11" ht="12.75" customHeight="1" x14ac:dyDescent="0.2">
      <c r="A257" s="902" t="s">
        <v>872</v>
      </c>
      <c r="B257" s="41">
        <v>4879</v>
      </c>
      <c r="C257" s="488"/>
      <c r="D257" s="433"/>
      <c r="E257" s="433"/>
      <c r="F257" s="433"/>
      <c r="G257" s="433"/>
      <c r="H257" s="433"/>
      <c r="I257" s="430"/>
      <c r="J257" s="433"/>
      <c r="K257" s="433"/>
    </row>
    <row r="258" spans="1:11" ht="12.75" customHeight="1" x14ac:dyDescent="0.2">
      <c r="A258" s="550" t="s">
        <v>1786</v>
      </c>
      <c r="B258" s="736">
        <v>4880</v>
      </c>
      <c r="C258" s="488"/>
      <c r="D258" s="433"/>
      <c r="E258" s="433"/>
      <c r="F258" s="433"/>
      <c r="G258" s="433"/>
      <c r="H258" s="433"/>
      <c r="I258" s="430"/>
      <c r="J258" s="433"/>
      <c r="K258" s="433"/>
    </row>
    <row r="259" spans="1:11" ht="12.75" customHeight="1" thickBot="1" x14ac:dyDescent="0.25">
      <c r="A259" s="1809" t="s">
        <v>873</v>
      </c>
      <c r="B259" s="1810"/>
      <c r="C259" s="1728">
        <f t="shared" ref="C259:H259" si="9">SUM(C230:C258)</f>
        <v>0</v>
      </c>
      <c r="D259" s="1090">
        <f t="shared" si="9"/>
        <v>0</v>
      </c>
      <c r="E259" s="1090">
        <f t="shared" si="9"/>
        <v>0</v>
      </c>
      <c r="F259" s="1090">
        <f t="shared" si="9"/>
        <v>0</v>
      </c>
      <c r="G259" s="1090">
        <f t="shared" si="9"/>
        <v>0</v>
      </c>
      <c r="H259" s="1090">
        <f t="shared" si="9"/>
        <v>0</v>
      </c>
      <c r="I259" s="483"/>
      <c r="J259" s="1090">
        <f>SUM(J230:J258)</f>
        <v>0</v>
      </c>
      <c r="K259" s="685">
        <f>SUM(K230:K258)</f>
        <v>0</v>
      </c>
    </row>
    <row r="260" spans="1:11" ht="12.75" customHeight="1" thickTop="1" thickBot="1" x14ac:dyDescent="0.25">
      <c r="A260" s="1807" t="s">
        <v>1731</v>
      </c>
      <c r="B260" s="1808">
        <v>4901</v>
      </c>
      <c r="C260" s="1729"/>
      <c r="D260" s="479"/>
      <c r="E260" s="430"/>
      <c r="F260" s="430"/>
      <c r="G260" s="430"/>
      <c r="H260" s="430"/>
      <c r="I260" s="430"/>
      <c r="J260" s="430"/>
      <c r="K260" s="430"/>
    </row>
    <row r="261" spans="1:11" ht="12.75" customHeight="1" thickTop="1" thickBot="1" x14ac:dyDescent="0.25">
      <c r="A261" s="1723" t="s">
        <v>1798</v>
      </c>
      <c r="B261" s="1724">
        <v>4902</v>
      </c>
      <c r="C261" s="1722"/>
      <c r="D261" s="1697"/>
      <c r="E261" s="479"/>
      <c r="F261" s="1697"/>
      <c r="G261" s="1697"/>
      <c r="H261" s="479"/>
      <c r="I261" s="430"/>
      <c r="J261" s="479"/>
      <c r="K261" s="479"/>
    </row>
    <row r="262" spans="1:11" ht="12.75" customHeight="1" thickTop="1" thickBot="1" x14ac:dyDescent="0.25">
      <c r="A262" s="902" t="s">
        <v>1260</v>
      </c>
      <c r="B262" s="41">
        <v>4904</v>
      </c>
      <c r="C262" s="1661"/>
      <c r="D262" s="1722"/>
      <c r="E262" s="479"/>
      <c r="F262" s="483"/>
      <c r="G262" s="1722"/>
      <c r="H262" s="479"/>
      <c r="I262" s="430"/>
      <c r="J262" s="430"/>
      <c r="K262" s="430"/>
    </row>
    <row r="263" spans="1:11" ht="12.75" customHeight="1" thickTop="1" thickBot="1" x14ac:dyDescent="0.25">
      <c r="A263" s="903" t="s">
        <v>1787</v>
      </c>
      <c r="B263" s="39">
        <v>4905</v>
      </c>
      <c r="C263" s="420"/>
      <c r="D263" s="430"/>
      <c r="E263" s="430"/>
      <c r="F263" s="423"/>
      <c r="G263" s="420"/>
      <c r="H263" s="430"/>
      <c r="I263" s="430"/>
      <c r="J263" s="430"/>
      <c r="K263" s="430"/>
    </row>
    <row r="264" spans="1:11" ht="12.75" customHeight="1" thickTop="1" thickBot="1" x14ac:dyDescent="0.25">
      <c r="A264" s="903" t="s">
        <v>1788</v>
      </c>
      <c r="B264" s="39">
        <v>4909</v>
      </c>
      <c r="C264" s="421"/>
      <c r="D264" s="430"/>
      <c r="E264" s="430"/>
      <c r="F264" s="421"/>
      <c r="G264" s="421"/>
      <c r="H264" s="430"/>
      <c r="I264" s="430"/>
      <c r="J264" s="430"/>
      <c r="K264" s="430"/>
    </row>
    <row r="265" spans="1:11" ht="12.75" customHeight="1" thickTop="1" thickBot="1" x14ac:dyDescent="0.25">
      <c r="A265" s="903" t="s">
        <v>1036</v>
      </c>
      <c r="B265" s="39">
        <v>4910</v>
      </c>
      <c r="C265" s="421"/>
      <c r="D265" s="430"/>
      <c r="E265" s="430"/>
      <c r="F265" s="421"/>
      <c r="G265" s="421"/>
      <c r="H265" s="430"/>
      <c r="I265" s="430"/>
      <c r="J265" s="430"/>
      <c r="K265" s="430"/>
    </row>
    <row r="266" spans="1:11" ht="12.75" customHeight="1" thickTop="1" thickBot="1" x14ac:dyDescent="0.25">
      <c r="A266" s="903" t="s">
        <v>214</v>
      </c>
      <c r="B266" s="39">
        <v>4920</v>
      </c>
      <c r="C266" s="421"/>
      <c r="D266" s="423"/>
      <c r="E266" s="430"/>
      <c r="F266" s="420"/>
      <c r="G266" s="420"/>
      <c r="H266" s="430"/>
      <c r="I266" s="430"/>
      <c r="J266" s="430"/>
      <c r="K266" s="430"/>
    </row>
    <row r="267" spans="1:11" ht="12.75" customHeight="1" thickTop="1" thickBot="1" x14ac:dyDescent="0.25">
      <c r="A267" s="903" t="s">
        <v>489</v>
      </c>
      <c r="B267" s="39">
        <v>4930</v>
      </c>
      <c r="C267" s="421"/>
      <c r="D267" s="421"/>
      <c r="E267" s="430"/>
      <c r="F267" s="421"/>
      <c r="G267" s="421"/>
      <c r="H267" s="430"/>
      <c r="I267" s="430"/>
      <c r="J267" s="430"/>
      <c r="K267" s="430"/>
    </row>
    <row r="268" spans="1:11" ht="12.75" customHeight="1" thickTop="1" thickBot="1" x14ac:dyDescent="0.25">
      <c r="A268" s="903" t="s">
        <v>857</v>
      </c>
      <c r="B268" s="39">
        <v>4932</v>
      </c>
      <c r="C268" s="421"/>
      <c r="D268" s="421"/>
      <c r="E268" s="430"/>
      <c r="F268" s="421"/>
      <c r="G268" s="421"/>
      <c r="H268" s="430"/>
      <c r="I268" s="430"/>
      <c r="J268" s="430"/>
      <c r="K268" s="430"/>
    </row>
    <row r="269" spans="1:11" ht="12.75" customHeight="1" thickTop="1" thickBot="1" x14ac:dyDescent="0.25">
      <c r="A269" s="903" t="s">
        <v>1037</v>
      </c>
      <c r="B269" s="39">
        <v>4960</v>
      </c>
      <c r="C269" s="494"/>
      <c r="D269" s="421"/>
      <c r="E269" s="430"/>
      <c r="F269" s="421"/>
      <c r="G269" s="421"/>
      <c r="H269" s="430"/>
      <c r="I269" s="430"/>
      <c r="J269" s="430"/>
      <c r="K269" s="430"/>
    </row>
    <row r="270" spans="1:11" ht="12.75" customHeight="1" thickTop="1" thickBot="1" x14ac:dyDescent="0.25">
      <c r="A270" s="903" t="s">
        <v>648</v>
      </c>
      <c r="B270" s="39">
        <v>4991</v>
      </c>
      <c r="C270" s="494"/>
      <c r="D270" s="421"/>
      <c r="E270" s="430"/>
      <c r="F270" s="421"/>
      <c r="G270" s="421"/>
      <c r="H270" s="430"/>
      <c r="I270" s="430"/>
      <c r="J270" s="430"/>
      <c r="K270" s="430"/>
    </row>
    <row r="271" spans="1:11" ht="12.75" customHeight="1" thickTop="1" thickBot="1" x14ac:dyDescent="0.25">
      <c r="A271" s="903" t="s">
        <v>436</v>
      </c>
      <c r="B271" s="39">
        <v>4992</v>
      </c>
      <c r="C271" s="494"/>
      <c r="D271" s="421"/>
      <c r="E271" s="430"/>
      <c r="F271" s="421"/>
      <c r="G271" s="421"/>
      <c r="H271" s="430"/>
      <c r="I271" s="430"/>
      <c r="J271" s="430"/>
      <c r="K271" s="430"/>
    </row>
    <row r="272" spans="1:11" s="28" customFormat="1" ht="12.75" customHeight="1" thickTop="1" thickBot="1" x14ac:dyDescent="0.25">
      <c r="A272" s="906" t="s">
        <v>78</v>
      </c>
      <c r="B272" s="157">
        <v>4999</v>
      </c>
      <c r="C272" s="494"/>
      <c r="D272" s="421"/>
      <c r="E272" s="430"/>
      <c r="F272" s="421"/>
      <c r="G272" s="421"/>
      <c r="H272" s="439"/>
      <c r="I272" s="430"/>
      <c r="J272" s="430"/>
      <c r="K272" s="439"/>
    </row>
    <row r="273" spans="1:11" ht="22.5" customHeight="1" thickTop="1" thickBot="1" x14ac:dyDescent="0.25">
      <c r="A273" s="2245" t="s">
        <v>1719</v>
      </c>
      <c r="B273" s="2246"/>
      <c r="C273" s="490">
        <f t="shared" ref="C273:H273" si="10">SUM(C191,C201,C211,C216,C224,C228,C229,C259:C272)</f>
        <v>65044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65044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234326</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13" activePane="bottomLeft" state="frozen"/>
      <selection pane="bottomLeft" activeCell="O118" sqref="O118"/>
    </sheetView>
  </sheetViews>
  <sheetFormatPr defaultRowHeight="12.75" x14ac:dyDescent="0.2"/>
  <cols>
    <col min="1" max="1" width="46.7109375" style="178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38" t="s">
        <v>48</v>
      </c>
      <c r="C2" s="1839" t="s">
        <v>215</v>
      </c>
      <c r="D2" s="1840" t="s">
        <v>52</v>
      </c>
      <c r="E2" s="1840" t="s">
        <v>1283</v>
      </c>
      <c r="F2" s="1840" t="s">
        <v>1277</v>
      </c>
      <c r="G2" s="1839" t="s">
        <v>1278</v>
      </c>
      <c r="H2" s="1839" t="s">
        <v>1279</v>
      </c>
      <c r="I2" s="1840" t="s">
        <v>328</v>
      </c>
      <c r="J2" s="1840" t="s">
        <v>329</v>
      </c>
      <c r="K2" s="1839" t="s">
        <v>162</v>
      </c>
      <c r="L2" s="1839" t="s">
        <v>31</v>
      </c>
      <c r="M2" s="894"/>
      <c r="N2" s="894"/>
    </row>
    <row r="3" spans="1:14" s="15" customFormat="1" ht="30" customHeight="1" x14ac:dyDescent="0.2">
      <c r="A3" s="2264" t="s">
        <v>335</v>
      </c>
      <c r="B3" s="2265"/>
      <c r="C3" s="1843"/>
      <c r="D3" s="1843"/>
      <c r="E3" s="1843"/>
      <c r="F3" s="1843"/>
      <c r="G3" s="1843"/>
      <c r="H3" s="1843"/>
      <c r="I3" s="1843"/>
      <c r="J3" s="1843"/>
      <c r="K3" s="1844"/>
      <c r="L3" s="1845"/>
      <c r="M3" s="14"/>
      <c r="N3" s="14"/>
    </row>
    <row r="4" spans="1:14" s="23" customFormat="1" ht="18" customHeight="1" x14ac:dyDescent="0.2">
      <c r="A4" s="1757" t="s">
        <v>47</v>
      </c>
      <c r="B4" s="263" t="s">
        <v>650</v>
      </c>
      <c r="C4" s="1841"/>
      <c r="D4" s="1841"/>
      <c r="E4" s="1841"/>
      <c r="F4" s="1841"/>
      <c r="G4" s="1841"/>
      <c r="H4" s="1841"/>
      <c r="I4" s="556"/>
      <c r="J4" s="1841"/>
      <c r="K4" s="1842"/>
      <c r="L4" s="1841"/>
      <c r="M4" s="895"/>
      <c r="N4" s="895"/>
    </row>
    <row r="5" spans="1:14" x14ac:dyDescent="0.2">
      <c r="A5" s="1748" t="s">
        <v>1115</v>
      </c>
      <c r="B5" s="266">
        <v>1100</v>
      </c>
      <c r="C5" s="409"/>
      <c r="D5" s="409"/>
      <c r="E5" s="409"/>
      <c r="F5" s="409"/>
      <c r="G5" s="409"/>
      <c r="H5" s="409"/>
      <c r="I5" s="433"/>
      <c r="J5" s="433"/>
      <c r="K5" s="411">
        <f>SUM(C5:J5)</f>
        <v>0</v>
      </c>
      <c r="L5" s="409"/>
    </row>
    <row r="6" spans="1:14" x14ac:dyDescent="0.2">
      <c r="A6" s="1748" t="s">
        <v>1749</v>
      </c>
      <c r="B6" s="266" t="s">
        <v>1747</v>
      </c>
      <c r="C6" s="504"/>
      <c r="D6" s="504"/>
      <c r="E6" s="409"/>
      <c r="F6" s="504"/>
      <c r="G6" s="504"/>
      <c r="H6" s="504"/>
      <c r="I6" s="504"/>
      <c r="J6" s="504"/>
      <c r="K6" s="411">
        <f>SUM(C6,E6)</f>
        <v>0</v>
      </c>
      <c r="L6" s="409"/>
    </row>
    <row r="7" spans="1:14" x14ac:dyDescent="0.2">
      <c r="A7" s="1748" t="s">
        <v>170</v>
      </c>
      <c r="B7" s="266" t="s">
        <v>1121</v>
      </c>
      <c r="C7" s="433"/>
      <c r="D7" s="433"/>
      <c r="E7" s="433"/>
      <c r="F7" s="433"/>
      <c r="G7" s="433"/>
      <c r="H7" s="433"/>
      <c r="I7" s="433"/>
      <c r="J7" s="433"/>
      <c r="K7" s="411">
        <f t="shared" ref="K7:K32" si="0">SUM(C7:J7)</f>
        <v>0</v>
      </c>
      <c r="L7" s="409"/>
    </row>
    <row r="8" spans="1:14" x14ac:dyDescent="0.2">
      <c r="A8" s="1748" t="s">
        <v>171</v>
      </c>
      <c r="B8" s="266">
        <v>1200</v>
      </c>
      <c r="C8" s="409"/>
      <c r="D8" s="409"/>
      <c r="E8" s="409"/>
      <c r="F8" s="409"/>
      <c r="G8" s="409"/>
      <c r="H8" s="409"/>
      <c r="I8" s="433"/>
      <c r="J8" s="433"/>
      <c r="K8" s="411">
        <f t="shared" si="0"/>
        <v>0</v>
      </c>
      <c r="L8" s="409"/>
    </row>
    <row r="9" spans="1:14" x14ac:dyDescent="0.2">
      <c r="A9" s="1748" t="s">
        <v>818</v>
      </c>
      <c r="B9" s="266" t="s">
        <v>1122</v>
      </c>
      <c r="C9" s="433"/>
      <c r="D9" s="433"/>
      <c r="E9" s="433"/>
      <c r="F9" s="433"/>
      <c r="G9" s="433"/>
      <c r="H9" s="433"/>
      <c r="I9" s="433"/>
      <c r="J9" s="433"/>
      <c r="K9" s="411">
        <f t="shared" si="0"/>
        <v>0</v>
      </c>
      <c r="L9" s="409"/>
    </row>
    <row r="10" spans="1:14" x14ac:dyDescent="0.2">
      <c r="A10" s="1748" t="s">
        <v>819</v>
      </c>
      <c r="B10" s="266">
        <v>1250</v>
      </c>
      <c r="C10" s="409"/>
      <c r="D10" s="409"/>
      <c r="E10" s="409"/>
      <c r="F10" s="409"/>
      <c r="G10" s="409"/>
      <c r="H10" s="409"/>
      <c r="I10" s="433"/>
      <c r="J10" s="433"/>
      <c r="K10" s="411">
        <f t="shared" si="0"/>
        <v>0</v>
      </c>
      <c r="L10" s="409"/>
    </row>
    <row r="11" spans="1:14" x14ac:dyDescent="0.2">
      <c r="A11" s="1748" t="s">
        <v>1321</v>
      </c>
      <c r="B11" s="266" t="s">
        <v>168</v>
      </c>
      <c r="C11" s="433"/>
      <c r="D11" s="433"/>
      <c r="E11" s="433"/>
      <c r="F11" s="433"/>
      <c r="G11" s="433"/>
      <c r="H11" s="433"/>
      <c r="I11" s="433"/>
      <c r="J11" s="433"/>
      <c r="K11" s="411">
        <f t="shared" si="0"/>
        <v>0</v>
      </c>
      <c r="L11" s="409"/>
    </row>
    <row r="12" spans="1:14" x14ac:dyDescent="0.2">
      <c r="A12" s="1748" t="s">
        <v>1116</v>
      </c>
      <c r="B12" s="266">
        <v>1300</v>
      </c>
      <c r="C12" s="409"/>
      <c r="D12" s="409"/>
      <c r="E12" s="409"/>
      <c r="F12" s="409"/>
      <c r="G12" s="409"/>
      <c r="H12" s="409"/>
      <c r="I12" s="433"/>
      <c r="J12" s="433"/>
      <c r="K12" s="411">
        <f t="shared" si="0"/>
        <v>0</v>
      </c>
      <c r="L12" s="409"/>
    </row>
    <row r="13" spans="1:14" x14ac:dyDescent="0.2">
      <c r="A13" s="1748" t="s">
        <v>820</v>
      </c>
      <c r="B13" s="266">
        <v>1400</v>
      </c>
      <c r="C13" s="409">
        <f>13000</f>
        <v>13000</v>
      </c>
      <c r="D13" s="409"/>
      <c r="E13" s="409">
        <f>828</f>
        <v>828</v>
      </c>
      <c r="F13" s="409">
        <f>910+235+65</f>
        <v>1210</v>
      </c>
      <c r="G13" s="409">
        <f>2393</f>
        <v>2393</v>
      </c>
      <c r="H13" s="409"/>
      <c r="I13" s="433"/>
      <c r="J13" s="433"/>
      <c r="K13" s="411">
        <f t="shared" si="0"/>
        <v>17431</v>
      </c>
      <c r="L13" s="409">
        <v>21090</v>
      </c>
    </row>
    <row r="14" spans="1:14" x14ac:dyDescent="0.2">
      <c r="A14" s="1748" t="s">
        <v>1117</v>
      </c>
      <c r="B14" s="266">
        <v>1500</v>
      </c>
      <c r="C14" s="409"/>
      <c r="D14" s="409"/>
      <c r="E14" s="409"/>
      <c r="F14" s="409"/>
      <c r="G14" s="409"/>
      <c r="H14" s="409"/>
      <c r="I14" s="433"/>
      <c r="J14" s="433"/>
      <c r="K14" s="411">
        <f t="shared" si="0"/>
        <v>0</v>
      </c>
      <c r="L14" s="409"/>
    </row>
    <row r="15" spans="1:14" x14ac:dyDescent="0.2">
      <c r="A15" s="1748" t="s">
        <v>1118</v>
      </c>
      <c r="B15" s="266">
        <v>1600</v>
      </c>
      <c r="C15" s="409"/>
      <c r="D15" s="409"/>
      <c r="E15" s="409"/>
      <c r="F15" s="409"/>
      <c r="G15" s="409"/>
      <c r="H15" s="409"/>
      <c r="I15" s="433"/>
      <c r="J15" s="433"/>
      <c r="K15" s="411">
        <f t="shared" si="0"/>
        <v>0</v>
      </c>
      <c r="L15" s="409"/>
    </row>
    <row r="16" spans="1:14" x14ac:dyDescent="0.2">
      <c r="A16" s="1748" t="s">
        <v>1143</v>
      </c>
      <c r="B16" s="266" t="s">
        <v>492</v>
      </c>
      <c r="C16" s="409"/>
      <c r="D16" s="409"/>
      <c r="E16" s="409"/>
      <c r="F16" s="409"/>
      <c r="G16" s="409"/>
      <c r="H16" s="409"/>
      <c r="I16" s="433"/>
      <c r="J16" s="433"/>
      <c r="K16" s="411">
        <f t="shared" si="0"/>
        <v>0</v>
      </c>
      <c r="L16" s="409"/>
    </row>
    <row r="17" spans="1:12" x14ac:dyDescent="0.2">
      <c r="A17" s="1748" t="s">
        <v>821</v>
      </c>
      <c r="B17" s="266" t="s">
        <v>169</v>
      </c>
      <c r="C17" s="433"/>
      <c r="D17" s="433"/>
      <c r="E17" s="433"/>
      <c r="F17" s="433"/>
      <c r="G17" s="433"/>
      <c r="H17" s="433"/>
      <c r="I17" s="433"/>
      <c r="J17" s="433"/>
      <c r="K17" s="411">
        <f t="shared" si="0"/>
        <v>0</v>
      </c>
      <c r="L17" s="409"/>
    </row>
    <row r="18" spans="1:12" x14ac:dyDescent="0.2">
      <c r="A18" s="1748" t="s">
        <v>1262</v>
      </c>
      <c r="B18" s="266">
        <v>1800</v>
      </c>
      <c r="C18" s="409"/>
      <c r="D18" s="409"/>
      <c r="E18" s="409"/>
      <c r="F18" s="409"/>
      <c r="G18" s="409"/>
      <c r="H18" s="409"/>
      <c r="I18" s="433"/>
      <c r="J18" s="433"/>
      <c r="K18" s="411">
        <f t="shared" si="0"/>
        <v>0</v>
      </c>
      <c r="L18" s="409"/>
    </row>
    <row r="19" spans="1:12" x14ac:dyDescent="0.2">
      <c r="A19" s="1748" t="s">
        <v>140</v>
      </c>
      <c r="B19" s="266">
        <v>1900</v>
      </c>
      <c r="C19" s="409"/>
      <c r="D19" s="409"/>
      <c r="E19" s="409"/>
      <c r="F19" s="409"/>
      <c r="G19" s="409"/>
      <c r="H19" s="409"/>
      <c r="I19" s="433"/>
      <c r="J19" s="433"/>
      <c r="K19" s="411">
        <f t="shared" si="0"/>
        <v>0</v>
      </c>
      <c r="L19" s="409"/>
    </row>
    <row r="20" spans="1:12" x14ac:dyDescent="0.2">
      <c r="A20" s="1749" t="s">
        <v>835</v>
      </c>
      <c r="B20" s="291" t="s">
        <v>822</v>
      </c>
      <c r="C20" s="504"/>
      <c r="D20" s="504"/>
      <c r="E20" s="504"/>
      <c r="F20" s="504"/>
      <c r="G20" s="504"/>
      <c r="H20" s="683"/>
      <c r="I20" s="410"/>
      <c r="J20" s="478"/>
      <c r="K20" s="411">
        <f t="shared" si="0"/>
        <v>0</v>
      </c>
      <c r="L20" s="436"/>
    </row>
    <row r="21" spans="1:12" x14ac:dyDescent="0.2">
      <c r="A21" s="1749" t="s">
        <v>836</v>
      </c>
      <c r="B21" s="291" t="s">
        <v>823</v>
      </c>
      <c r="C21" s="504"/>
      <c r="D21" s="504"/>
      <c r="E21" s="504"/>
      <c r="F21" s="504"/>
      <c r="G21" s="504"/>
      <c r="H21" s="683"/>
      <c r="I21" s="410"/>
      <c r="J21" s="504"/>
      <c r="K21" s="411">
        <f t="shared" si="0"/>
        <v>0</v>
      </c>
      <c r="L21" s="436"/>
    </row>
    <row r="22" spans="1:12" x14ac:dyDescent="0.2">
      <c r="A22" s="1749" t="s">
        <v>837</v>
      </c>
      <c r="B22" s="291" t="s">
        <v>824</v>
      </c>
      <c r="C22" s="504"/>
      <c r="D22" s="504"/>
      <c r="E22" s="504"/>
      <c r="F22" s="504"/>
      <c r="G22" s="504"/>
      <c r="H22" s="683"/>
      <c r="I22" s="410"/>
      <c r="J22" s="504"/>
      <c r="K22" s="411">
        <f t="shared" si="0"/>
        <v>0</v>
      </c>
      <c r="L22" s="436"/>
    </row>
    <row r="23" spans="1:12" x14ac:dyDescent="0.2">
      <c r="A23" s="1749" t="s">
        <v>838</v>
      </c>
      <c r="B23" s="291" t="s">
        <v>825</v>
      </c>
      <c r="C23" s="504"/>
      <c r="D23" s="504"/>
      <c r="E23" s="504"/>
      <c r="F23" s="504"/>
      <c r="G23" s="504"/>
      <c r="H23" s="683"/>
      <c r="I23" s="410"/>
      <c r="J23" s="504"/>
      <c r="K23" s="411">
        <f t="shared" si="0"/>
        <v>0</v>
      </c>
      <c r="L23" s="436"/>
    </row>
    <row r="24" spans="1:12" ht="12.75" customHeight="1" x14ac:dyDescent="0.2">
      <c r="A24" s="1749" t="s">
        <v>839</v>
      </c>
      <c r="B24" s="291" t="s">
        <v>826</v>
      </c>
      <c r="C24" s="504"/>
      <c r="D24" s="504"/>
      <c r="E24" s="504"/>
      <c r="F24" s="504"/>
      <c r="G24" s="504"/>
      <c r="H24" s="683"/>
      <c r="I24" s="410"/>
      <c r="J24" s="504"/>
      <c r="K24" s="411">
        <f t="shared" si="0"/>
        <v>0</v>
      </c>
      <c r="L24" s="436"/>
    </row>
    <row r="25" spans="1:12" ht="12.75" customHeight="1" x14ac:dyDescent="0.2">
      <c r="A25" s="1749" t="s">
        <v>920</v>
      </c>
      <c r="B25" s="291" t="s">
        <v>827</v>
      </c>
      <c r="C25" s="504"/>
      <c r="D25" s="504"/>
      <c r="E25" s="504"/>
      <c r="F25" s="504"/>
      <c r="G25" s="504"/>
      <c r="H25" s="683"/>
      <c r="I25" s="410"/>
      <c r="J25" s="504"/>
      <c r="K25" s="411">
        <f t="shared" si="0"/>
        <v>0</v>
      </c>
      <c r="L25" s="436"/>
    </row>
    <row r="26" spans="1:12" x14ac:dyDescent="0.2">
      <c r="A26" s="1749" t="s">
        <v>707</v>
      </c>
      <c r="B26" s="291" t="s">
        <v>828</v>
      </c>
      <c r="C26" s="504"/>
      <c r="D26" s="504"/>
      <c r="E26" s="504"/>
      <c r="F26" s="504"/>
      <c r="G26" s="504"/>
      <c r="H26" s="683"/>
      <c r="I26" s="410"/>
      <c r="J26" s="504"/>
      <c r="K26" s="411">
        <f t="shared" si="0"/>
        <v>0</v>
      </c>
      <c r="L26" s="436"/>
    </row>
    <row r="27" spans="1:12" x14ac:dyDescent="0.2">
      <c r="A27" s="1749" t="s">
        <v>708</v>
      </c>
      <c r="B27" s="291" t="s">
        <v>829</v>
      </c>
      <c r="C27" s="504"/>
      <c r="D27" s="504"/>
      <c r="E27" s="504"/>
      <c r="F27" s="504"/>
      <c r="G27" s="504"/>
      <c r="H27" s="683"/>
      <c r="I27" s="410"/>
      <c r="J27" s="504"/>
      <c r="K27" s="411">
        <f t="shared" si="0"/>
        <v>0</v>
      </c>
      <c r="L27" s="436"/>
    </row>
    <row r="28" spans="1:12" x14ac:dyDescent="0.2">
      <c r="A28" s="1749" t="s">
        <v>156</v>
      </c>
      <c r="B28" s="291" t="s">
        <v>830</v>
      </c>
      <c r="C28" s="504"/>
      <c r="D28" s="504"/>
      <c r="E28" s="504"/>
      <c r="F28" s="504"/>
      <c r="G28" s="504"/>
      <c r="H28" s="683"/>
      <c r="I28" s="410"/>
      <c r="J28" s="504"/>
      <c r="K28" s="411">
        <f t="shared" si="0"/>
        <v>0</v>
      </c>
      <c r="L28" s="436"/>
    </row>
    <row r="29" spans="1:12" x14ac:dyDescent="0.2">
      <c r="A29" s="1749" t="s">
        <v>157</v>
      </c>
      <c r="B29" s="291" t="s">
        <v>831</v>
      </c>
      <c r="C29" s="504"/>
      <c r="D29" s="504"/>
      <c r="E29" s="504"/>
      <c r="F29" s="504"/>
      <c r="G29" s="504"/>
      <c r="H29" s="683"/>
      <c r="I29" s="410"/>
      <c r="J29" s="504"/>
      <c r="K29" s="411">
        <f t="shared" si="0"/>
        <v>0</v>
      </c>
      <c r="L29" s="436"/>
    </row>
    <row r="30" spans="1:12" x14ac:dyDescent="0.2">
      <c r="A30" s="1749" t="s">
        <v>158</v>
      </c>
      <c r="B30" s="291" t="s">
        <v>832</v>
      </c>
      <c r="C30" s="504"/>
      <c r="D30" s="504"/>
      <c r="E30" s="504"/>
      <c r="F30" s="504"/>
      <c r="G30" s="504"/>
      <c r="H30" s="683"/>
      <c r="I30" s="410"/>
      <c r="J30" s="504"/>
      <c r="K30" s="411">
        <f t="shared" si="0"/>
        <v>0</v>
      </c>
      <c r="L30" s="436"/>
    </row>
    <row r="31" spans="1:12" x14ac:dyDescent="0.2">
      <c r="A31" s="1749" t="s">
        <v>159</v>
      </c>
      <c r="B31" s="291" t="s">
        <v>833</v>
      </c>
      <c r="C31" s="504"/>
      <c r="D31" s="504"/>
      <c r="E31" s="504"/>
      <c r="F31" s="504"/>
      <c r="G31" s="504"/>
      <c r="H31" s="683"/>
      <c r="I31" s="410"/>
      <c r="J31" s="504"/>
      <c r="K31" s="411">
        <f t="shared" si="0"/>
        <v>0</v>
      </c>
      <c r="L31" s="436"/>
    </row>
    <row r="32" spans="1:12" x14ac:dyDescent="0.2">
      <c r="A32" s="1750" t="s">
        <v>1320</v>
      </c>
      <c r="B32" s="266" t="s">
        <v>834</v>
      </c>
      <c r="C32" s="504"/>
      <c r="D32" s="504"/>
      <c r="E32" s="504"/>
      <c r="F32" s="504"/>
      <c r="G32" s="504"/>
      <c r="H32" s="683"/>
      <c r="I32" s="410"/>
      <c r="J32" s="511"/>
      <c r="K32" s="411">
        <f t="shared" si="0"/>
        <v>0</v>
      </c>
      <c r="L32" s="436"/>
    </row>
    <row r="33" spans="1:14" ht="12.75" customHeight="1" thickBot="1" x14ac:dyDescent="0.25">
      <c r="A33" s="877" t="s">
        <v>1276</v>
      </c>
      <c r="B33" s="465" t="s">
        <v>650</v>
      </c>
      <c r="C33" s="412">
        <f>SUM(C5:C32)</f>
        <v>13000</v>
      </c>
      <c r="D33" s="412">
        <f t="shared" ref="D33:L33" si="1">SUM(D5:D32)</f>
        <v>0</v>
      </c>
      <c r="E33" s="412">
        <f t="shared" si="1"/>
        <v>828</v>
      </c>
      <c r="F33" s="412">
        <f t="shared" si="1"/>
        <v>1210</v>
      </c>
      <c r="G33" s="412">
        <f t="shared" si="1"/>
        <v>2393</v>
      </c>
      <c r="H33" s="412">
        <f t="shared" si="1"/>
        <v>0</v>
      </c>
      <c r="I33" s="412">
        <f t="shared" si="1"/>
        <v>0</v>
      </c>
      <c r="J33" s="412">
        <f t="shared" si="1"/>
        <v>0</v>
      </c>
      <c r="K33" s="412">
        <f t="shared" si="1"/>
        <v>17431</v>
      </c>
      <c r="L33" s="412">
        <f t="shared" si="1"/>
        <v>21090</v>
      </c>
    </row>
    <row r="34" spans="1:14" s="25" customFormat="1" ht="18" customHeight="1" thickTop="1" x14ac:dyDescent="0.2">
      <c r="A34" s="1751" t="s">
        <v>49</v>
      </c>
      <c r="B34" s="1799" t="s">
        <v>649</v>
      </c>
      <c r="C34" s="413"/>
      <c r="D34" s="413"/>
      <c r="E34" s="413"/>
      <c r="F34" s="413"/>
      <c r="G34" s="413"/>
      <c r="H34" s="413"/>
      <c r="I34" s="410"/>
      <c r="J34" s="410"/>
      <c r="K34" s="410"/>
      <c r="L34" s="410"/>
      <c r="M34" s="896"/>
      <c r="N34" s="896"/>
    </row>
    <row r="35" spans="1:14" s="25" customFormat="1" ht="13.5" customHeight="1" x14ac:dyDescent="0.2">
      <c r="A35" s="1752" t="s">
        <v>675</v>
      </c>
      <c r="B35" s="207"/>
      <c r="C35" s="414"/>
      <c r="D35" s="414"/>
      <c r="E35" s="414"/>
      <c r="F35" s="414"/>
      <c r="G35" s="414"/>
      <c r="H35" s="414"/>
      <c r="I35" s="410"/>
      <c r="J35" s="410"/>
      <c r="K35" s="410"/>
      <c r="L35" s="410"/>
      <c r="M35" s="896"/>
      <c r="N35" s="896"/>
    </row>
    <row r="36" spans="1:14" x14ac:dyDescent="0.2">
      <c r="A36" s="1748" t="s">
        <v>1264</v>
      </c>
      <c r="B36" s="266">
        <v>2110</v>
      </c>
      <c r="C36" s="415"/>
      <c r="D36" s="415"/>
      <c r="E36" s="415"/>
      <c r="F36" s="415"/>
      <c r="G36" s="415"/>
      <c r="H36" s="415"/>
      <c r="I36" s="433"/>
      <c r="J36" s="433"/>
      <c r="K36" s="411">
        <f t="shared" ref="K36:K41" si="2">SUM(C36:J36)</f>
        <v>0</v>
      </c>
      <c r="L36" s="409"/>
    </row>
    <row r="37" spans="1:14" x14ac:dyDescent="0.2">
      <c r="A37" s="1748" t="s">
        <v>1265</v>
      </c>
      <c r="B37" s="266">
        <v>2120</v>
      </c>
      <c r="C37" s="409">
        <v>21479</v>
      </c>
      <c r="D37" s="409">
        <v>9216</v>
      </c>
      <c r="E37" s="409">
        <f>5423+62+1438</f>
        <v>6923</v>
      </c>
      <c r="F37" s="409">
        <f>2013+2900</f>
        <v>4913</v>
      </c>
      <c r="G37" s="409"/>
      <c r="H37" s="409"/>
      <c r="I37" s="433"/>
      <c r="J37" s="433"/>
      <c r="K37" s="411">
        <f t="shared" si="2"/>
        <v>42531</v>
      </c>
      <c r="L37" s="409">
        <v>42190</v>
      </c>
    </row>
    <row r="38" spans="1:14" x14ac:dyDescent="0.2">
      <c r="A38" s="1748" t="s">
        <v>220</v>
      </c>
      <c r="B38" s="266">
        <v>2130</v>
      </c>
      <c r="C38" s="409"/>
      <c r="D38" s="409"/>
      <c r="E38" s="409"/>
      <c r="F38" s="409"/>
      <c r="G38" s="409"/>
      <c r="H38" s="409"/>
      <c r="I38" s="433"/>
      <c r="J38" s="433"/>
      <c r="K38" s="411">
        <f t="shared" si="2"/>
        <v>0</v>
      </c>
      <c r="L38" s="409"/>
    </row>
    <row r="39" spans="1:14" x14ac:dyDescent="0.2">
      <c r="A39" s="1748" t="s">
        <v>221</v>
      </c>
      <c r="B39" s="266">
        <v>2140</v>
      </c>
      <c r="C39" s="409"/>
      <c r="D39" s="409"/>
      <c r="E39" s="409"/>
      <c r="F39" s="409"/>
      <c r="G39" s="409"/>
      <c r="H39" s="409"/>
      <c r="I39" s="433"/>
      <c r="J39" s="433"/>
      <c r="K39" s="411">
        <f t="shared" si="2"/>
        <v>0</v>
      </c>
      <c r="L39" s="409"/>
    </row>
    <row r="40" spans="1:14" x14ac:dyDescent="0.2">
      <c r="A40" s="1748" t="s">
        <v>222</v>
      </c>
      <c r="B40" s="266">
        <v>2150</v>
      </c>
      <c r="C40" s="409"/>
      <c r="D40" s="409"/>
      <c r="E40" s="409"/>
      <c r="F40" s="409"/>
      <c r="G40" s="409"/>
      <c r="H40" s="409"/>
      <c r="I40" s="433"/>
      <c r="J40" s="433"/>
      <c r="K40" s="411">
        <f t="shared" si="2"/>
        <v>0</v>
      </c>
      <c r="L40" s="409"/>
    </row>
    <row r="41" spans="1:14" x14ac:dyDescent="0.2">
      <c r="A41" s="1748" t="s">
        <v>1883</v>
      </c>
      <c r="B41" s="266">
        <v>2190</v>
      </c>
      <c r="C41" s="409"/>
      <c r="D41" s="409"/>
      <c r="E41" s="409"/>
      <c r="F41" s="409"/>
      <c r="G41" s="409"/>
      <c r="H41" s="409"/>
      <c r="I41" s="433"/>
      <c r="J41" s="433"/>
      <c r="K41" s="411">
        <f t="shared" si="2"/>
        <v>0</v>
      </c>
      <c r="L41" s="409"/>
    </row>
    <row r="42" spans="1:14" ht="12.75" customHeight="1" thickBot="1" x14ac:dyDescent="0.25">
      <c r="A42" s="877" t="s">
        <v>640</v>
      </c>
      <c r="B42" s="465" t="s">
        <v>812</v>
      </c>
      <c r="C42" s="412">
        <f>SUM(C36:C41)</f>
        <v>21479</v>
      </c>
      <c r="D42" s="412">
        <f t="shared" ref="D42:L42" si="3">SUM(D36:D41)</f>
        <v>9216</v>
      </c>
      <c r="E42" s="412">
        <f t="shared" si="3"/>
        <v>6923</v>
      </c>
      <c r="F42" s="412">
        <f t="shared" si="3"/>
        <v>4913</v>
      </c>
      <c r="G42" s="412">
        <f t="shared" si="3"/>
        <v>0</v>
      </c>
      <c r="H42" s="412">
        <f t="shared" si="3"/>
        <v>0</v>
      </c>
      <c r="I42" s="412">
        <f t="shared" si="3"/>
        <v>0</v>
      </c>
      <c r="J42" s="412">
        <f t="shared" si="3"/>
        <v>0</v>
      </c>
      <c r="K42" s="412">
        <f t="shared" si="3"/>
        <v>42531</v>
      </c>
      <c r="L42" s="412">
        <f t="shared" si="3"/>
        <v>42190</v>
      </c>
    </row>
    <row r="43" spans="1:14" ht="13.5" thickTop="1" x14ac:dyDescent="0.2">
      <c r="A43" s="1753" t="s">
        <v>676</v>
      </c>
      <c r="B43" s="512"/>
      <c r="C43" s="416"/>
      <c r="D43" s="416"/>
      <c r="E43" s="416"/>
      <c r="F43" s="416"/>
      <c r="G43" s="416"/>
      <c r="H43" s="416"/>
      <c r="I43" s="410"/>
      <c r="J43" s="410"/>
      <c r="K43" s="416"/>
      <c r="L43" s="416"/>
    </row>
    <row r="44" spans="1:14" x14ac:dyDescent="0.2">
      <c r="A44" s="1748" t="s">
        <v>955</v>
      </c>
      <c r="B44" s="266">
        <v>2210</v>
      </c>
      <c r="C44" s="415">
        <f>11863+9137</f>
        <v>21000</v>
      </c>
      <c r="D44" s="415">
        <f>172+3434</f>
        <v>3606</v>
      </c>
      <c r="E44" s="415">
        <f>2936+3004</f>
        <v>5940</v>
      </c>
      <c r="F44" s="415">
        <f>2663+1073</f>
        <v>3736</v>
      </c>
      <c r="G44" s="415"/>
      <c r="H44" s="415"/>
      <c r="I44" s="433"/>
      <c r="J44" s="433"/>
      <c r="K44" s="417">
        <f>SUM(C44:J44)</f>
        <v>34282</v>
      </c>
      <c r="L44" s="415">
        <v>47056</v>
      </c>
    </row>
    <row r="45" spans="1:14" x14ac:dyDescent="0.2">
      <c r="A45" s="1748" t="s">
        <v>956</v>
      </c>
      <c r="B45" s="266">
        <v>2220</v>
      </c>
      <c r="C45" s="409"/>
      <c r="D45" s="409"/>
      <c r="E45" s="409"/>
      <c r="F45" s="409"/>
      <c r="G45" s="409"/>
      <c r="H45" s="409"/>
      <c r="I45" s="433"/>
      <c r="J45" s="433"/>
      <c r="K45" s="417">
        <f>SUM(C45:J45)</f>
        <v>0</v>
      </c>
      <c r="L45" s="409"/>
    </row>
    <row r="46" spans="1:14" x14ac:dyDescent="0.2">
      <c r="A46" s="1748" t="s">
        <v>957</v>
      </c>
      <c r="B46" s="266">
        <v>2230</v>
      </c>
      <c r="C46" s="409"/>
      <c r="D46" s="409"/>
      <c r="E46" s="409"/>
      <c r="F46" s="409"/>
      <c r="G46" s="409"/>
      <c r="H46" s="409"/>
      <c r="I46" s="433"/>
      <c r="J46" s="433"/>
      <c r="K46" s="417">
        <f>SUM(C46:J46)</f>
        <v>0</v>
      </c>
      <c r="L46" s="409"/>
    </row>
    <row r="47" spans="1:14" ht="12.75" customHeight="1" thickBot="1" x14ac:dyDescent="0.25">
      <c r="A47" s="877" t="s">
        <v>641</v>
      </c>
      <c r="B47" s="465" t="s">
        <v>33</v>
      </c>
      <c r="C47" s="412">
        <f>SUM(C44:C46)</f>
        <v>21000</v>
      </c>
      <c r="D47" s="412">
        <f t="shared" ref="D47:K47" si="4">SUM(D44:D46)</f>
        <v>3606</v>
      </c>
      <c r="E47" s="412">
        <f t="shared" si="4"/>
        <v>5940</v>
      </c>
      <c r="F47" s="412">
        <f t="shared" si="4"/>
        <v>3736</v>
      </c>
      <c r="G47" s="412">
        <f t="shared" si="4"/>
        <v>0</v>
      </c>
      <c r="H47" s="412">
        <f t="shared" si="4"/>
        <v>0</v>
      </c>
      <c r="I47" s="412">
        <f t="shared" si="4"/>
        <v>0</v>
      </c>
      <c r="J47" s="412">
        <f t="shared" si="4"/>
        <v>0</v>
      </c>
      <c r="K47" s="412">
        <f t="shared" si="4"/>
        <v>34282</v>
      </c>
      <c r="L47" s="412">
        <f>SUM(L44:L46)</f>
        <v>47056</v>
      </c>
    </row>
    <row r="48" spans="1:14" ht="13.5" thickTop="1" x14ac:dyDescent="0.2">
      <c r="A48" s="1753" t="s">
        <v>695</v>
      </c>
      <c r="B48" s="512"/>
      <c r="C48" s="416"/>
      <c r="D48" s="416"/>
      <c r="E48" s="416"/>
      <c r="F48" s="416"/>
      <c r="G48" s="416"/>
      <c r="H48" s="416"/>
      <c r="I48" s="410"/>
      <c r="J48" s="410"/>
      <c r="K48" s="416"/>
      <c r="L48" s="416"/>
    </row>
    <row r="49" spans="1:14" x14ac:dyDescent="0.2">
      <c r="A49" s="1748" t="s">
        <v>958</v>
      </c>
      <c r="B49" s="266">
        <v>2310</v>
      </c>
      <c r="C49" s="415"/>
      <c r="D49" s="415"/>
      <c r="E49" s="415"/>
      <c r="F49" s="415"/>
      <c r="G49" s="415"/>
      <c r="H49" s="415"/>
      <c r="I49" s="433"/>
      <c r="J49" s="433"/>
      <c r="K49" s="417">
        <f>SUM(C49:J49)</f>
        <v>0</v>
      </c>
      <c r="L49" s="415"/>
    </row>
    <row r="50" spans="1:14" x14ac:dyDescent="0.2">
      <c r="A50" s="1748" t="s">
        <v>959</v>
      </c>
      <c r="B50" s="266">
        <v>2320</v>
      </c>
      <c r="C50" s="409">
        <v>59519</v>
      </c>
      <c r="D50" s="409">
        <v>6229</v>
      </c>
      <c r="E50" s="409">
        <v>5000</v>
      </c>
      <c r="F50" s="409">
        <v>340</v>
      </c>
      <c r="G50" s="409"/>
      <c r="H50" s="409"/>
      <c r="I50" s="433"/>
      <c r="J50" s="433"/>
      <c r="K50" s="417">
        <f>SUM(C50:J50)</f>
        <v>71088</v>
      </c>
      <c r="L50" s="409">
        <v>71303</v>
      </c>
    </row>
    <row r="51" spans="1:14" x14ac:dyDescent="0.2">
      <c r="A51" s="1748" t="s">
        <v>45</v>
      </c>
      <c r="B51" s="266">
        <v>2330</v>
      </c>
      <c r="C51" s="409"/>
      <c r="D51" s="409"/>
      <c r="E51" s="409"/>
      <c r="F51" s="409"/>
      <c r="G51" s="409"/>
      <c r="H51" s="409"/>
      <c r="I51" s="433"/>
      <c r="J51" s="433"/>
      <c r="K51" s="417">
        <f>SUM(C51:J51)</f>
        <v>0</v>
      </c>
      <c r="L51" s="409"/>
    </row>
    <row r="52" spans="1:14" ht="22.5" x14ac:dyDescent="0.2">
      <c r="A52" s="1749" t="s">
        <v>336</v>
      </c>
      <c r="B52" s="819" t="s">
        <v>424</v>
      </c>
      <c r="C52" s="683"/>
      <c r="D52" s="683"/>
      <c r="E52" s="683"/>
      <c r="F52" s="683"/>
      <c r="G52" s="683"/>
      <c r="H52" s="683"/>
      <c r="I52" s="683"/>
      <c r="J52" s="683"/>
      <c r="K52" s="417">
        <f>SUM(C52:J52)</f>
        <v>0</v>
      </c>
      <c r="L52" s="683"/>
    </row>
    <row r="53" spans="1:14" ht="12.75" customHeight="1" thickBot="1" x14ac:dyDescent="0.25">
      <c r="A53" s="877" t="s">
        <v>813</v>
      </c>
      <c r="B53" s="465" t="s">
        <v>34</v>
      </c>
      <c r="C53" s="412">
        <f>SUM(C49:C52)</f>
        <v>59519</v>
      </c>
      <c r="D53" s="412">
        <f t="shared" ref="D53:L53" si="5">SUM(D49:D52)</f>
        <v>6229</v>
      </c>
      <c r="E53" s="412">
        <f t="shared" si="5"/>
        <v>5000</v>
      </c>
      <c r="F53" s="412">
        <f t="shared" si="5"/>
        <v>340</v>
      </c>
      <c r="G53" s="412">
        <f t="shared" si="5"/>
        <v>0</v>
      </c>
      <c r="H53" s="412">
        <f t="shared" si="5"/>
        <v>0</v>
      </c>
      <c r="I53" s="412">
        <f t="shared" si="5"/>
        <v>0</v>
      </c>
      <c r="J53" s="412">
        <f t="shared" si="5"/>
        <v>0</v>
      </c>
      <c r="K53" s="412">
        <f t="shared" si="5"/>
        <v>71088</v>
      </c>
      <c r="L53" s="412">
        <f t="shared" si="5"/>
        <v>71303</v>
      </c>
    </row>
    <row r="54" spans="1:14" ht="13.5" thickTop="1" x14ac:dyDescent="0.2">
      <c r="A54" s="1753" t="s">
        <v>696</v>
      </c>
      <c r="B54" s="512"/>
      <c r="C54" s="416"/>
      <c r="D54" s="416"/>
      <c r="E54" s="416"/>
      <c r="F54" s="416"/>
      <c r="G54" s="416"/>
      <c r="H54" s="416"/>
      <c r="I54" s="410"/>
      <c r="J54" s="410"/>
      <c r="K54" s="416"/>
      <c r="L54" s="416"/>
    </row>
    <row r="55" spans="1:14" x14ac:dyDescent="0.2">
      <c r="A55" s="1748" t="s">
        <v>1234</v>
      </c>
      <c r="B55" s="266">
        <v>2410</v>
      </c>
      <c r="C55" s="415"/>
      <c r="D55" s="415"/>
      <c r="E55" s="415"/>
      <c r="F55" s="415"/>
      <c r="G55" s="415"/>
      <c r="H55" s="415"/>
      <c r="I55" s="433"/>
      <c r="J55" s="433"/>
      <c r="K55" s="417">
        <f>SUM(C55:J55)</f>
        <v>0</v>
      </c>
      <c r="L55" s="415"/>
    </row>
    <row r="56" spans="1:14" ht="12.75" customHeight="1" x14ac:dyDescent="0.2">
      <c r="A56" s="1754" t="s">
        <v>435</v>
      </c>
      <c r="B56" s="113">
        <v>2490</v>
      </c>
      <c r="C56" s="409"/>
      <c r="D56" s="409"/>
      <c r="E56" s="409"/>
      <c r="F56" s="409"/>
      <c r="G56" s="409"/>
      <c r="H56" s="409"/>
      <c r="I56" s="433"/>
      <c r="J56" s="433"/>
      <c r="K56" s="417">
        <f>SUM(C56:J56)</f>
        <v>0</v>
      </c>
      <c r="L56" s="409"/>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3" t="s">
        <v>697</v>
      </c>
      <c r="B58" s="512"/>
      <c r="C58" s="419"/>
      <c r="D58" s="416"/>
      <c r="E58" s="416"/>
      <c r="F58" s="416"/>
      <c r="G58" s="416"/>
      <c r="H58" s="416"/>
      <c r="I58" s="410"/>
      <c r="J58" s="410"/>
      <c r="K58" s="416"/>
      <c r="L58" s="416"/>
      <c r="M58" s="14"/>
      <c r="N58" s="14"/>
    </row>
    <row r="59" spans="1:14" s="15" customFormat="1" x14ac:dyDescent="0.2">
      <c r="A59" s="1748"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48" t="s">
        <v>532</v>
      </c>
      <c r="B60" s="266">
        <v>2520</v>
      </c>
      <c r="C60" s="409"/>
      <c r="D60" s="409"/>
      <c r="E60" s="409"/>
      <c r="F60" s="409"/>
      <c r="G60" s="409"/>
      <c r="H60" s="409"/>
      <c r="I60" s="433"/>
      <c r="J60" s="433"/>
      <c r="K60" s="417">
        <f t="shared" si="7"/>
        <v>0</v>
      </c>
      <c r="L60" s="409"/>
      <c r="M60" s="14"/>
      <c r="N60" s="14"/>
    </row>
    <row r="61" spans="1:14" s="15" customFormat="1" x14ac:dyDescent="0.2">
      <c r="A61" s="1748" t="s">
        <v>219</v>
      </c>
      <c r="B61" s="266">
        <v>2540</v>
      </c>
      <c r="C61" s="409"/>
      <c r="D61" s="409"/>
      <c r="E61" s="409"/>
      <c r="F61" s="409"/>
      <c r="G61" s="409"/>
      <c r="H61" s="409"/>
      <c r="I61" s="433"/>
      <c r="J61" s="433"/>
      <c r="K61" s="417">
        <f t="shared" si="7"/>
        <v>0</v>
      </c>
      <c r="L61" s="409"/>
      <c r="M61" s="14"/>
      <c r="N61" s="14"/>
    </row>
    <row r="62" spans="1:14" s="15" customFormat="1" x14ac:dyDescent="0.2">
      <c r="A62" s="1748" t="s">
        <v>1107</v>
      </c>
      <c r="B62" s="266">
        <v>2550</v>
      </c>
      <c r="C62" s="409"/>
      <c r="D62" s="409"/>
      <c r="E62" s="409"/>
      <c r="F62" s="409"/>
      <c r="G62" s="409"/>
      <c r="H62" s="409"/>
      <c r="I62" s="433"/>
      <c r="J62" s="433"/>
      <c r="K62" s="417">
        <f t="shared" si="7"/>
        <v>0</v>
      </c>
      <c r="L62" s="409"/>
      <c r="M62" s="14"/>
      <c r="N62" s="14"/>
    </row>
    <row r="63" spans="1:14" s="14" customFormat="1" x14ac:dyDescent="0.2">
      <c r="A63" s="1748" t="s">
        <v>106</v>
      </c>
      <c r="B63" s="266">
        <v>2560</v>
      </c>
      <c r="C63" s="409"/>
      <c r="D63" s="409"/>
      <c r="E63" s="409"/>
      <c r="F63" s="409"/>
      <c r="G63" s="409"/>
      <c r="H63" s="409"/>
      <c r="I63" s="433"/>
      <c r="J63" s="433"/>
      <c r="K63" s="417">
        <f t="shared" si="7"/>
        <v>0</v>
      </c>
      <c r="L63" s="409"/>
    </row>
    <row r="64" spans="1:14" s="14" customFormat="1" x14ac:dyDescent="0.2">
      <c r="A64" s="1755" t="s">
        <v>107</v>
      </c>
      <c r="B64" s="267">
        <v>2570</v>
      </c>
      <c r="C64" s="415"/>
      <c r="D64" s="415"/>
      <c r="E64" s="415"/>
      <c r="F64" s="415"/>
      <c r="G64" s="415"/>
      <c r="H64" s="415"/>
      <c r="I64" s="433"/>
      <c r="J64" s="433"/>
      <c r="K64" s="417">
        <f t="shared" si="7"/>
        <v>0</v>
      </c>
      <c r="L64" s="415"/>
    </row>
    <row r="65" spans="1:14" s="15" customFormat="1" ht="12.75" customHeight="1" thickBot="1" x14ac:dyDescent="0.25">
      <c r="A65" s="877"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53" t="s">
        <v>698</v>
      </c>
      <c r="B66" s="463"/>
      <c r="C66" s="410"/>
      <c r="D66" s="410"/>
      <c r="E66" s="410"/>
      <c r="F66" s="410"/>
      <c r="G66" s="410"/>
      <c r="H66" s="410"/>
      <c r="I66" s="410"/>
      <c r="J66" s="410"/>
      <c r="K66" s="416"/>
      <c r="L66" s="416"/>
      <c r="M66" s="14"/>
      <c r="N66" s="14"/>
    </row>
    <row r="67" spans="1:14" s="15" customFormat="1" x14ac:dyDescent="0.2">
      <c r="A67" s="1748"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48" t="s">
        <v>692</v>
      </c>
      <c r="B68" s="266">
        <v>2620</v>
      </c>
      <c r="C68" s="409"/>
      <c r="D68" s="409"/>
      <c r="E68" s="409"/>
      <c r="F68" s="409"/>
      <c r="G68" s="409"/>
      <c r="H68" s="409"/>
      <c r="I68" s="433"/>
      <c r="J68" s="433"/>
      <c r="K68" s="417">
        <f>SUM(C68:J68)</f>
        <v>0</v>
      </c>
      <c r="L68" s="409"/>
      <c r="M68" s="14"/>
      <c r="N68" s="14"/>
    </row>
    <row r="69" spans="1:14" s="15" customFormat="1" x14ac:dyDescent="0.2">
      <c r="A69" s="1748" t="s">
        <v>1228</v>
      </c>
      <c r="B69" s="266">
        <v>2630</v>
      </c>
      <c r="C69" s="409"/>
      <c r="D69" s="409"/>
      <c r="E69" s="409"/>
      <c r="F69" s="409"/>
      <c r="G69" s="409"/>
      <c r="H69" s="409"/>
      <c r="I69" s="433"/>
      <c r="J69" s="433"/>
      <c r="K69" s="417">
        <f>SUM(C69:J69)</f>
        <v>0</v>
      </c>
      <c r="L69" s="409"/>
      <c r="M69" s="14"/>
      <c r="N69" s="14"/>
    </row>
    <row r="70" spans="1:14" s="15" customFormat="1" x14ac:dyDescent="0.2">
      <c r="A70" s="1748" t="s">
        <v>464</v>
      </c>
      <c r="B70" s="266">
        <v>2640</v>
      </c>
      <c r="C70" s="409"/>
      <c r="D70" s="409"/>
      <c r="E70" s="409"/>
      <c r="F70" s="409"/>
      <c r="G70" s="409"/>
      <c r="H70" s="409"/>
      <c r="I70" s="433"/>
      <c r="J70" s="433"/>
      <c r="K70" s="417">
        <f>SUM(C70:J70)</f>
        <v>0</v>
      </c>
      <c r="L70" s="409"/>
      <c r="M70" s="14"/>
      <c r="N70" s="14"/>
    </row>
    <row r="71" spans="1:14" s="15" customFormat="1" x14ac:dyDescent="0.2">
      <c r="A71" s="1748"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56" t="s">
        <v>1134</v>
      </c>
      <c r="B73" s="1742" t="s">
        <v>654</v>
      </c>
      <c r="C73" s="420"/>
      <c r="D73" s="420"/>
      <c r="E73" s="420"/>
      <c r="F73" s="420"/>
      <c r="G73" s="420"/>
      <c r="H73" s="420"/>
      <c r="I73" s="426"/>
      <c r="J73" s="426"/>
      <c r="K73" s="412">
        <f>SUM(C73:J73)</f>
        <v>0</v>
      </c>
      <c r="L73" s="421"/>
      <c r="M73" s="14"/>
      <c r="N73" s="14"/>
    </row>
    <row r="74" spans="1:14" ht="12.75" customHeight="1" thickTop="1" thickBot="1" x14ac:dyDescent="0.25">
      <c r="A74" s="877" t="s">
        <v>952</v>
      </c>
      <c r="B74" s="1741">
        <v>2000</v>
      </c>
      <c r="C74" s="422">
        <f>SUM(C42,C47,C53,C57,C65,C72,C73)</f>
        <v>101998</v>
      </c>
      <c r="D74" s="422">
        <f t="shared" ref="D74:K74" si="10">SUM(D42,D47,D53,D57,D65,D72,D73)</f>
        <v>19051</v>
      </c>
      <c r="E74" s="422">
        <f t="shared" si="10"/>
        <v>17863</v>
      </c>
      <c r="F74" s="422">
        <f t="shared" si="10"/>
        <v>8989</v>
      </c>
      <c r="G74" s="422">
        <f t="shared" si="10"/>
        <v>0</v>
      </c>
      <c r="H74" s="422">
        <f t="shared" si="10"/>
        <v>0</v>
      </c>
      <c r="I74" s="422">
        <f t="shared" si="10"/>
        <v>0</v>
      </c>
      <c r="J74" s="422">
        <f t="shared" si="10"/>
        <v>0</v>
      </c>
      <c r="K74" s="422">
        <f t="shared" si="10"/>
        <v>147901</v>
      </c>
      <c r="L74" s="422">
        <f>SUM(L42,L47,L53,L57,L65,L72,L73)</f>
        <v>160549</v>
      </c>
    </row>
    <row r="75" spans="1:14" s="23" customFormat="1" ht="18" customHeight="1" thickTop="1" thickBot="1" x14ac:dyDescent="0.25">
      <c r="A75" s="1747" t="s">
        <v>50</v>
      </c>
      <c r="B75" s="1743" t="s">
        <v>655</v>
      </c>
      <c r="C75" s="420"/>
      <c r="D75" s="420"/>
      <c r="E75" s="420"/>
      <c r="F75" s="420"/>
      <c r="G75" s="420"/>
      <c r="H75" s="420"/>
      <c r="I75" s="426"/>
      <c r="J75" s="426"/>
      <c r="K75" s="412">
        <f>SUM(C75:J75)</f>
        <v>0</v>
      </c>
      <c r="L75" s="421"/>
      <c r="M75" s="895"/>
      <c r="N75" s="895"/>
    </row>
    <row r="76" spans="1:14" s="115" customFormat="1" ht="18" customHeight="1" thickTop="1" x14ac:dyDescent="0.2">
      <c r="A76" s="1758" t="s">
        <v>423</v>
      </c>
      <c r="B76" s="1799" t="s">
        <v>1006</v>
      </c>
      <c r="C76" s="413"/>
      <c r="D76" s="413"/>
      <c r="E76" s="410"/>
      <c r="F76" s="413"/>
      <c r="G76" s="413"/>
      <c r="H76" s="410"/>
      <c r="I76" s="410"/>
      <c r="J76" s="410"/>
      <c r="K76" s="410"/>
      <c r="L76" s="410"/>
      <c r="M76" s="897"/>
      <c r="N76" s="897"/>
    </row>
    <row r="77" spans="1:14" s="23" customFormat="1" ht="13.5" customHeight="1" x14ac:dyDescent="0.2">
      <c r="A77" s="1752" t="s">
        <v>699</v>
      </c>
      <c r="B77" s="207"/>
      <c r="C77" s="410"/>
      <c r="D77" s="410"/>
      <c r="E77" s="414"/>
      <c r="F77" s="410"/>
      <c r="G77" s="410"/>
      <c r="H77" s="414"/>
      <c r="I77" s="410"/>
      <c r="J77" s="410"/>
      <c r="K77" s="414"/>
      <c r="L77" s="414"/>
      <c r="M77" s="895"/>
      <c r="N77" s="895"/>
    </row>
    <row r="78" spans="1:14" x14ac:dyDescent="0.2">
      <c r="A78" s="1748" t="s">
        <v>575</v>
      </c>
      <c r="B78" s="266">
        <v>4110</v>
      </c>
      <c r="C78" s="410"/>
      <c r="D78" s="410"/>
      <c r="E78" s="415"/>
      <c r="F78" s="410"/>
      <c r="G78" s="410"/>
      <c r="H78" s="424"/>
      <c r="I78" s="504"/>
      <c r="J78" s="504"/>
      <c r="K78" s="411">
        <f t="shared" ref="K78:K83" si="11">SUM(C78:J78)</f>
        <v>0</v>
      </c>
      <c r="L78" s="415"/>
    </row>
    <row r="79" spans="1:14" x14ac:dyDescent="0.2">
      <c r="A79" s="1748" t="s">
        <v>344</v>
      </c>
      <c r="B79" s="266">
        <v>4120</v>
      </c>
      <c r="C79" s="410"/>
      <c r="D79" s="410"/>
      <c r="E79" s="409"/>
      <c r="F79" s="410"/>
      <c r="G79" s="410"/>
      <c r="H79" s="409"/>
      <c r="I79" s="504"/>
      <c r="J79" s="504"/>
      <c r="K79" s="411">
        <f t="shared" si="11"/>
        <v>0</v>
      </c>
      <c r="L79" s="409"/>
    </row>
    <row r="80" spans="1:14" x14ac:dyDescent="0.2">
      <c r="A80" s="1748" t="s">
        <v>345</v>
      </c>
      <c r="B80" s="266">
        <v>4130</v>
      </c>
      <c r="C80" s="410"/>
      <c r="D80" s="410"/>
      <c r="E80" s="409"/>
      <c r="F80" s="410"/>
      <c r="G80" s="410"/>
      <c r="H80" s="409"/>
      <c r="I80" s="504"/>
      <c r="J80" s="504"/>
      <c r="K80" s="411">
        <f t="shared" si="11"/>
        <v>0</v>
      </c>
      <c r="L80" s="409"/>
    </row>
    <row r="81" spans="1:12" x14ac:dyDescent="0.2">
      <c r="A81" s="1748" t="s">
        <v>792</v>
      </c>
      <c r="B81" s="266">
        <v>4140</v>
      </c>
      <c r="C81" s="410"/>
      <c r="D81" s="410"/>
      <c r="E81" s="409"/>
      <c r="F81" s="410"/>
      <c r="G81" s="410"/>
      <c r="H81" s="409">
        <f>78749+6500</f>
        <v>85249</v>
      </c>
      <c r="I81" s="504"/>
      <c r="J81" s="504"/>
      <c r="K81" s="411">
        <f t="shared" si="11"/>
        <v>85249</v>
      </c>
      <c r="L81" s="409">
        <v>242237</v>
      </c>
    </row>
    <row r="82" spans="1:12" x14ac:dyDescent="0.2">
      <c r="A82" s="1748" t="s">
        <v>89</v>
      </c>
      <c r="B82" s="266">
        <v>4170</v>
      </c>
      <c r="C82" s="410"/>
      <c r="D82" s="410"/>
      <c r="E82" s="409"/>
      <c r="F82" s="410"/>
      <c r="G82" s="410"/>
      <c r="H82" s="409"/>
      <c r="I82" s="504"/>
      <c r="J82" s="504"/>
      <c r="K82" s="411">
        <f t="shared" si="11"/>
        <v>0</v>
      </c>
      <c r="L82" s="409"/>
    </row>
    <row r="83" spans="1:12" x14ac:dyDescent="0.2">
      <c r="A83" s="1754" t="s">
        <v>793</v>
      </c>
      <c r="B83" s="113">
        <v>4190</v>
      </c>
      <c r="C83" s="410"/>
      <c r="D83" s="410"/>
      <c r="E83" s="409"/>
      <c r="F83" s="410"/>
      <c r="G83" s="410"/>
      <c r="H83" s="409"/>
      <c r="I83" s="504"/>
      <c r="J83" s="504"/>
      <c r="K83" s="411">
        <f t="shared" si="11"/>
        <v>0</v>
      </c>
      <c r="L83" s="409"/>
    </row>
    <row r="84" spans="1:12" ht="13.5" thickBot="1" x14ac:dyDescent="0.25">
      <c r="A84" s="877" t="s">
        <v>1851</v>
      </c>
      <c r="B84" s="530">
        <v>4100</v>
      </c>
      <c r="C84" s="410"/>
      <c r="D84" s="410"/>
      <c r="E84" s="412">
        <f>SUM(E78:E83)</f>
        <v>0</v>
      </c>
      <c r="F84" s="410"/>
      <c r="G84" s="410"/>
      <c r="H84" s="412">
        <f>SUM(H78:H83)</f>
        <v>85249</v>
      </c>
      <c r="I84" s="504"/>
      <c r="J84" s="504"/>
      <c r="K84" s="412">
        <f>SUM(K78:K83)</f>
        <v>85249</v>
      </c>
      <c r="L84" s="412">
        <f>SUM(L78:L83)</f>
        <v>242237</v>
      </c>
    </row>
    <row r="85" spans="1:12" ht="12.75" customHeight="1" thickTop="1" thickBot="1" x14ac:dyDescent="0.25">
      <c r="A85" s="874" t="s">
        <v>289</v>
      </c>
      <c r="B85" s="514">
        <v>4210</v>
      </c>
      <c r="C85" s="410"/>
      <c r="D85" s="410"/>
      <c r="E85" s="435"/>
      <c r="F85" s="410"/>
      <c r="G85" s="410"/>
      <c r="H85" s="695"/>
      <c r="I85" s="504"/>
      <c r="J85" s="504"/>
      <c r="K85" s="517">
        <f>H85</f>
        <v>0</v>
      </c>
      <c r="L85" s="439"/>
    </row>
    <row r="86" spans="1:12" ht="12.75" customHeight="1" thickTop="1" thickBot="1" x14ac:dyDescent="0.25">
      <c r="A86" s="1745" t="s">
        <v>794</v>
      </c>
      <c r="B86" s="862">
        <v>4220</v>
      </c>
      <c r="C86" s="410"/>
      <c r="D86" s="410"/>
      <c r="E86" s="434"/>
      <c r="F86" s="410"/>
      <c r="G86" s="410"/>
      <c r="H86" s="433"/>
      <c r="I86" s="504"/>
      <c r="J86" s="504"/>
      <c r="K86" s="517">
        <f t="shared" ref="K86:K98" si="12">H86</f>
        <v>0</v>
      </c>
      <c r="L86" s="439"/>
    </row>
    <row r="87" spans="1:12" ht="14.25" thickTop="1" thickBot="1" x14ac:dyDescent="0.25">
      <c r="A87" s="875" t="s">
        <v>795</v>
      </c>
      <c r="B87" s="515">
        <v>4230</v>
      </c>
      <c r="C87" s="410"/>
      <c r="D87" s="410"/>
      <c r="E87" s="434"/>
      <c r="F87" s="410"/>
      <c r="G87" s="410"/>
      <c r="H87" s="433"/>
      <c r="I87" s="504"/>
      <c r="J87" s="504"/>
      <c r="K87" s="517">
        <f t="shared" si="12"/>
        <v>0</v>
      </c>
      <c r="L87" s="439"/>
    </row>
    <row r="88" spans="1:12" ht="12.75" customHeight="1" thickTop="1" thickBot="1" x14ac:dyDescent="0.25">
      <c r="A88" s="875" t="s">
        <v>864</v>
      </c>
      <c r="B88" s="515">
        <v>4240</v>
      </c>
      <c r="C88" s="410"/>
      <c r="D88" s="410"/>
      <c r="E88" s="434"/>
      <c r="F88" s="410"/>
      <c r="G88" s="410"/>
      <c r="H88" s="433"/>
      <c r="I88" s="504"/>
      <c r="J88" s="504"/>
      <c r="K88" s="517">
        <f t="shared" si="12"/>
        <v>0</v>
      </c>
      <c r="L88" s="439"/>
    </row>
    <row r="89" spans="1:12" ht="12.75" customHeight="1" thickTop="1" thickBot="1" x14ac:dyDescent="0.25">
      <c r="A89" s="875" t="s">
        <v>796</v>
      </c>
      <c r="B89" s="515">
        <v>4270</v>
      </c>
      <c r="C89" s="410"/>
      <c r="D89" s="410"/>
      <c r="E89" s="434"/>
      <c r="F89" s="410"/>
      <c r="G89" s="410"/>
      <c r="H89" s="433"/>
      <c r="I89" s="504"/>
      <c r="J89" s="504"/>
      <c r="K89" s="517">
        <f t="shared" si="12"/>
        <v>0</v>
      </c>
      <c r="L89" s="439"/>
    </row>
    <row r="90" spans="1:12" ht="12.75" customHeight="1" thickTop="1" thickBot="1" x14ac:dyDescent="0.25">
      <c r="A90" s="875" t="s">
        <v>779</v>
      </c>
      <c r="B90" s="515">
        <v>4280</v>
      </c>
      <c r="C90" s="410"/>
      <c r="D90" s="410"/>
      <c r="E90" s="434"/>
      <c r="F90" s="410"/>
      <c r="G90" s="410"/>
      <c r="H90" s="433"/>
      <c r="I90" s="504"/>
      <c r="J90" s="504"/>
      <c r="K90" s="517">
        <f t="shared" si="12"/>
        <v>0</v>
      </c>
      <c r="L90" s="439"/>
    </row>
    <row r="91" spans="1:12" ht="12.75" customHeight="1" thickTop="1" thickBot="1" x14ac:dyDescent="0.25">
      <c r="A91" s="875" t="s">
        <v>780</v>
      </c>
      <c r="B91" s="515">
        <v>4290</v>
      </c>
      <c r="C91" s="410"/>
      <c r="D91" s="410"/>
      <c r="E91" s="434"/>
      <c r="F91" s="410"/>
      <c r="G91" s="410"/>
      <c r="H91" s="433"/>
      <c r="I91" s="504"/>
      <c r="J91" s="504"/>
      <c r="K91" s="517">
        <f t="shared" si="12"/>
        <v>0</v>
      </c>
      <c r="L91" s="439"/>
    </row>
    <row r="92" spans="1:12" ht="14.25" thickTop="1" thickBot="1" x14ac:dyDescent="0.25">
      <c r="A92" s="1976" t="s">
        <v>2010</v>
      </c>
      <c r="B92" s="1746">
        <v>4200</v>
      </c>
      <c r="C92" s="410"/>
      <c r="D92" s="410"/>
      <c r="E92" s="434"/>
      <c r="F92" s="410"/>
      <c r="G92" s="410"/>
      <c r="H92" s="1051">
        <f>SUM(H85:H91)</f>
        <v>0</v>
      </c>
      <c r="I92" s="504"/>
      <c r="J92" s="504"/>
      <c r="K92" s="517">
        <f t="shared" si="12"/>
        <v>0</v>
      </c>
      <c r="L92" s="1051">
        <f>SUM(L85:L91)</f>
        <v>0</v>
      </c>
    </row>
    <row r="93" spans="1:12" ht="14.25" thickTop="1" thickBot="1" x14ac:dyDescent="0.25">
      <c r="A93" s="1745" t="s">
        <v>781</v>
      </c>
      <c r="B93" s="862">
        <v>4310</v>
      </c>
      <c r="C93" s="410"/>
      <c r="D93" s="410"/>
      <c r="E93" s="434"/>
      <c r="F93" s="410"/>
      <c r="G93" s="410"/>
      <c r="H93" s="432"/>
      <c r="I93" s="504"/>
      <c r="J93" s="504"/>
      <c r="K93" s="517">
        <f t="shared" si="12"/>
        <v>0</v>
      </c>
      <c r="L93" s="800"/>
    </row>
    <row r="94" spans="1:12" ht="12.75" customHeight="1" thickTop="1" thickBot="1" x14ac:dyDescent="0.25">
      <c r="A94" s="875" t="s">
        <v>782</v>
      </c>
      <c r="B94" s="515">
        <v>4320</v>
      </c>
      <c r="C94" s="410"/>
      <c r="D94" s="410"/>
      <c r="E94" s="434"/>
      <c r="F94" s="410"/>
      <c r="G94" s="410"/>
      <c r="H94" s="433"/>
      <c r="I94" s="504"/>
      <c r="J94" s="504"/>
      <c r="K94" s="517">
        <f t="shared" si="12"/>
        <v>0</v>
      </c>
      <c r="L94" s="439"/>
    </row>
    <row r="95" spans="1:12" ht="15" customHeight="1" thickTop="1" thickBot="1" x14ac:dyDescent="0.25">
      <c r="A95" s="875" t="s">
        <v>1854</v>
      </c>
      <c r="B95" s="515">
        <v>4330</v>
      </c>
      <c r="C95" s="410"/>
      <c r="D95" s="410"/>
      <c r="E95" s="434"/>
      <c r="F95" s="410"/>
      <c r="G95" s="410"/>
      <c r="H95" s="433"/>
      <c r="I95" s="504"/>
      <c r="J95" s="504"/>
      <c r="K95" s="517">
        <f t="shared" si="12"/>
        <v>0</v>
      </c>
      <c r="L95" s="439"/>
    </row>
    <row r="96" spans="1:12" ht="14.25" thickTop="1" thickBot="1" x14ac:dyDescent="0.25">
      <c r="A96" s="875" t="s">
        <v>783</v>
      </c>
      <c r="B96" s="515">
        <v>4340</v>
      </c>
      <c r="C96" s="410"/>
      <c r="D96" s="410"/>
      <c r="E96" s="434"/>
      <c r="F96" s="410"/>
      <c r="G96" s="410"/>
      <c r="H96" s="433"/>
      <c r="I96" s="504"/>
      <c r="J96" s="504"/>
      <c r="K96" s="517">
        <f t="shared" si="12"/>
        <v>0</v>
      </c>
      <c r="L96" s="439"/>
    </row>
    <row r="97" spans="1:14" ht="12.75" customHeight="1" thickTop="1" thickBot="1" x14ac:dyDescent="0.25">
      <c r="A97" s="875" t="s">
        <v>862</v>
      </c>
      <c r="B97" s="515">
        <v>4370</v>
      </c>
      <c r="C97" s="410"/>
      <c r="D97" s="410"/>
      <c r="E97" s="434"/>
      <c r="F97" s="410"/>
      <c r="G97" s="410"/>
      <c r="H97" s="433"/>
      <c r="I97" s="504"/>
      <c r="J97" s="504"/>
      <c r="K97" s="517">
        <f t="shared" si="12"/>
        <v>0</v>
      </c>
      <c r="L97" s="439"/>
    </row>
    <row r="98" spans="1:14" ht="14.25" thickTop="1" thickBot="1" x14ac:dyDescent="0.25">
      <c r="A98" s="875" t="s">
        <v>863</v>
      </c>
      <c r="B98" s="515">
        <v>4380</v>
      </c>
      <c r="C98" s="410"/>
      <c r="D98" s="410"/>
      <c r="E98" s="516"/>
      <c r="F98" s="410"/>
      <c r="G98" s="410"/>
      <c r="H98" s="433"/>
      <c r="I98" s="504"/>
      <c r="J98" s="504"/>
      <c r="K98" s="517">
        <f t="shared" si="12"/>
        <v>0</v>
      </c>
      <c r="L98" s="439"/>
    </row>
    <row r="99" spans="1:14" ht="14.25" thickTop="1" thickBot="1" x14ac:dyDescent="0.25">
      <c r="A99" s="875" t="s">
        <v>425</v>
      </c>
      <c r="B99" s="515">
        <v>4390</v>
      </c>
      <c r="C99" s="410"/>
      <c r="D99" s="410"/>
      <c r="E99" s="800"/>
      <c r="F99" s="410"/>
      <c r="G99" s="410"/>
      <c r="H99" s="433"/>
      <c r="I99" s="504"/>
      <c r="J99" s="504"/>
      <c r="K99" s="517">
        <f>SUM(E99,H99)</f>
        <v>0</v>
      </c>
      <c r="L99" s="439"/>
    </row>
    <row r="100" spans="1:14" ht="14.25" thickTop="1" thickBot="1" x14ac:dyDescent="0.25">
      <c r="A100" s="1975"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56" t="s">
        <v>1855</v>
      </c>
      <c r="B101" s="519" t="s">
        <v>1084</v>
      </c>
      <c r="C101" s="410"/>
      <c r="D101" s="410"/>
      <c r="E101" s="426"/>
      <c r="F101" s="410"/>
      <c r="G101" s="410"/>
      <c r="H101" s="426"/>
      <c r="I101" s="504"/>
      <c r="J101" s="504"/>
      <c r="K101" s="1052">
        <f>SUM(C101:J101)</f>
        <v>0</v>
      </c>
      <c r="L101" s="439"/>
    </row>
    <row r="102" spans="1:14" ht="12.75" customHeight="1" thickTop="1" thickBot="1" x14ac:dyDescent="0.25">
      <c r="A102" s="877" t="s">
        <v>1853</v>
      </c>
      <c r="B102" s="530">
        <v>4000</v>
      </c>
      <c r="C102" s="410"/>
      <c r="D102" s="410"/>
      <c r="E102" s="422">
        <f>SUM(E84,E92,E100,E101)</f>
        <v>0</v>
      </c>
      <c r="F102" s="410"/>
      <c r="G102" s="410"/>
      <c r="H102" s="422">
        <f>SUM(H84,H92,H100,H101)</f>
        <v>85249</v>
      </c>
      <c r="I102" s="504"/>
      <c r="J102" s="504"/>
      <c r="K102" s="422">
        <f>SUM(K84,K92,K100,K101)</f>
        <v>85249</v>
      </c>
      <c r="L102" s="422">
        <f>SUM(L84,L92,L100,L101)</f>
        <v>242237</v>
      </c>
    </row>
    <row r="103" spans="1:14" s="115" customFormat="1" ht="18" customHeight="1" thickTop="1" x14ac:dyDescent="0.2">
      <c r="A103" s="1758" t="s">
        <v>593</v>
      </c>
      <c r="B103" s="1799" t="s">
        <v>571</v>
      </c>
      <c r="C103" s="410"/>
      <c r="D103" s="410"/>
      <c r="E103" s="410"/>
      <c r="F103" s="410"/>
      <c r="G103" s="410"/>
      <c r="H103" s="413"/>
      <c r="I103" s="430"/>
      <c r="J103" s="430"/>
      <c r="K103" s="413"/>
      <c r="L103" s="413"/>
      <c r="M103" s="897"/>
      <c r="N103" s="897"/>
    </row>
    <row r="104" spans="1:14" s="295" customFormat="1" ht="13.5" customHeight="1" x14ac:dyDescent="0.2">
      <c r="A104" s="1759" t="s">
        <v>700</v>
      </c>
      <c r="B104" s="518"/>
      <c r="C104" s="410"/>
      <c r="D104" s="410"/>
      <c r="E104" s="410"/>
      <c r="F104" s="410"/>
      <c r="G104" s="410"/>
      <c r="H104" s="414"/>
      <c r="I104" s="430"/>
      <c r="J104" s="430"/>
      <c r="K104" s="414"/>
      <c r="L104" s="414"/>
      <c r="M104" s="895"/>
      <c r="N104" s="895"/>
    </row>
    <row r="105" spans="1:14" s="296" customFormat="1" x14ac:dyDescent="0.2">
      <c r="A105" s="1748" t="s">
        <v>90</v>
      </c>
      <c r="B105" s="266">
        <v>5110</v>
      </c>
      <c r="C105" s="410"/>
      <c r="D105" s="410"/>
      <c r="E105" s="410"/>
      <c r="F105" s="410"/>
      <c r="G105" s="410"/>
      <c r="H105" s="415"/>
      <c r="I105" s="430"/>
      <c r="J105" s="430"/>
      <c r="K105" s="411">
        <f>H105</f>
        <v>0</v>
      </c>
      <c r="L105" s="415"/>
      <c r="M105" s="893"/>
      <c r="N105" s="893"/>
    </row>
    <row r="106" spans="1:14" s="296" customFormat="1" x14ac:dyDescent="0.2">
      <c r="A106" s="1748" t="s">
        <v>91</v>
      </c>
      <c r="B106" s="266">
        <v>5120</v>
      </c>
      <c r="C106" s="410"/>
      <c r="D106" s="410"/>
      <c r="E106" s="410"/>
      <c r="F106" s="410"/>
      <c r="G106" s="410"/>
      <c r="H106" s="409"/>
      <c r="I106" s="430"/>
      <c r="J106" s="430"/>
      <c r="K106" s="411">
        <f>H106</f>
        <v>0</v>
      </c>
      <c r="L106" s="409"/>
      <c r="M106" s="893"/>
      <c r="N106" s="893"/>
    </row>
    <row r="107" spans="1:14" s="296" customFormat="1" ht="12.75" customHeight="1" x14ac:dyDescent="0.2">
      <c r="A107" s="1748" t="s">
        <v>1366</v>
      </c>
      <c r="B107" s="266">
        <v>5130</v>
      </c>
      <c r="C107" s="410"/>
      <c r="D107" s="410"/>
      <c r="E107" s="410"/>
      <c r="F107" s="410"/>
      <c r="G107" s="410"/>
      <c r="H107" s="409"/>
      <c r="I107" s="430"/>
      <c r="J107" s="430"/>
      <c r="K107" s="411">
        <f>H107</f>
        <v>0</v>
      </c>
      <c r="L107" s="409"/>
      <c r="M107" s="893"/>
      <c r="N107" s="893"/>
    </row>
    <row r="108" spans="1:14" s="296" customFormat="1" x14ac:dyDescent="0.2">
      <c r="A108" s="1748" t="s">
        <v>92</v>
      </c>
      <c r="B108" s="266" t="s">
        <v>673</v>
      </c>
      <c r="C108" s="410"/>
      <c r="D108" s="410"/>
      <c r="E108" s="410"/>
      <c r="F108" s="410"/>
      <c r="G108" s="410"/>
      <c r="H108" s="409"/>
      <c r="I108" s="430"/>
      <c r="J108" s="430"/>
      <c r="K108" s="411">
        <f>H108</f>
        <v>0</v>
      </c>
      <c r="L108" s="409"/>
      <c r="M108" s="893"/>
      <c r="N108" s="893"/>
    </row>
    <row r="109" spans="1:14" s="296" customFormat="1" x14ac:dyDescent="0.2">
      <c r="A109" s="1748" t="s">
        <v>288</v>
      </c>
      <c r="B109" s="113">
        <v>5150</v>
      </c>
      <c r="C109" s="410"/>
      <c r="D109" s="410"/>
      <c r="E109" s="410"/>
      <c r="F109" s="410"/>
      <c r="G109" s="410"/>
      <c r="H109" s="409"/>
      <c r="I109" s="430"/>
      <c r="J109" s="430"/>
      <c r="K109" s="411">
        <f>H109</f>
        <v>0</v>
      </c>
      <c r="L109" s="409"/>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c r="I111" s="430"/>
      <c r="J111" s="430"/>
      <c r="K111" s="1053">
        <f>H111</f>
        <v>0</v>
      </c>
      <c r="L111" s="800"/>
      <c r="M111" s="893"/>
      <c r="N111" s="893"/>
    </row>
    <row r="112" spans="1:14" s="296" customFormat="1" ht="12.75" customHeight="1" thickTop="1" thickBot="1" x14ac:dyDescent="0.25">
      <c r="A112" s="877" t="s">
        <v>724</v>
      </c>
      <c r="B112" s="465" t="s">
        <v>571</v>
      </c>
      <c r="C112" s="410"/>
      <c r="D112" s="410"/>
      <c r="E112" s="410"/>
      <c r="F112" s="410"/>
      <c r="G112" s="410"/>
      <c r="H112" s="1051">
        <f>SUM(H110:H111)</f>
        <v>0</v>
      </c>
      <c r="I112" s="430"/>
      <c r="J112" s="430"/>
      <c r="K112" s="1051">
        <f>SUM(K110:K111)</f>
        <v>0</v>
      </c>
      <c r="L112" s="422">
        <f>SUM(L110,L111)</f>
        <v>0</v>
      </c>
      <c r="M112" s="893"/>
      <c r="N112" s="893"/>
    </row>
    <row r="113" spans="1:14" s="23" customFormat="1" ht="18" customHeight="1" thickTop="1" thickBot="1" x14ac:dyDescent="0.25">
      <c r="A113" s="1757" t="s">
        <v>594</v>
      </c>
      <c r="B113" s="263" t="s">
        <v>1007</v>
      </c>
      <c r="C113" s="414"/>
      <c r="D113" s="414"/>
      <c r="E113" s="410"/>
      <c r="F113" s="410"/>
      <c r="G113" s="410"/>
      <c r="H113" s="414"/>
      <c r="I113" s="430"/>
      <c r="J113" s="430"/>
      <c r="K113" s="414"/>
      <c r="L113" s="426">
        <v>300</v>
      </c>
      <c r="M113" s="895"/>
      <c r="N113" s="895"/>
    </row>
    <row r="114" spans="1:14" ht="12.75" customHeight="1" thickTop="1" thickBot="1" x14ac:dyDescent="0.25">
      <c r="A114" s="877" t="s">
        <v>51</v>
      </c>
      <c r="B114" s="513"/>
      <c r="C114" s="412">
        <f>SUM(C33,C74,C75,C102,C112,C113)</f>
        <v>114998</v>
      </c>
      <c r="D114" s="412">
        <f t="shared" ref="D114:K114" si="13">SUM(D33,D74,D75,D102,D112,D113)</f>
        <v>19051</v>
      </c>
      <c r="E114" s="412">
        <f t="shared" si="13"/>
        <v>18691</v>
      </c>
      <c r="F114" s="412">
        <f t="shared" si="13"/>
        <v>10199</v>
      </c>
      <c r="G114" s="412">
        <f t="shared" si="13"/>
        <v>2393</v>
      </c>
      <c r="H114" s="412">
        <f>SUM(H33,H74,H75,H102,H112,H113)</f>
        <v>85249</v>
      </c>
      <c r="I114" s="412">
        <f t="shared" si="13"/>
        <v>0</v>
      </c>
      <c r="J114" s="412">
        <f t="shared" si="13"/>
        <v>0</v>
      </c>
      <c r="K114" s="412">
        <f t="shared" si="13"/>
        <v>250581</v>
      </c>
      <c r="L114" s="412">
        <f>SUM(L33,L74,L75,L102,L112,L113)</f>
        <v>424176</v>
      </c>
    </row>
    <row r="115" spans="1:14" ht="23.25" thickTop="1" x14ac:dyDescent="0.2">
      <c r="A115" s="1760" t="s">
        <v>1155</v>
      </c>
      <c r="B115" s="882"/>
      <c r="C115" s="413"/>
      <c r="D115" s="413"/>
      <c r="E115" s="413"/>
      <c r="F115" s="413"/>
      <c r="G115" s="413"/>
      <c r="H115" s="413"/>
      <c r="I115" s="413"/>
      <c r="J115" s="413"/>
      <c r="K115" s="437">
        <f>'Revenues 9-14'!C275-'Expenditures 15-22'!K114</f>
        <v>-16255</v>
      </c>
      <c r="L115" s="413"/>
    </row>
    <row r="116" spans="1:14" s="1026" customFormat="1" ht="9" customHeight="1" x14ac:dyDescent="0.2">
      <c r="A116" s="1761"/>
      <c r="B116" s="886"/>
      <c r="C116" s="887"/>
      <c r="D116" s="887"/>
      <c r="E116" s="887"/>
      <c r="F116" s="887"/>
      <c r="G116" s="887"/>
      <c r="H116" s="887"/>
      <c r="I116" s="887"/>
      <c r="J116" s="887"/>
      <c r="K116" s="887"/>
      <c r="L116" s="887"/>
      <c r="M116" s="893"/>
      <c r="N116" s="893"/>
    </row>
    <row r="117" spans="1:14" s="114" customFormat="1" ht="30" customHeight="1" x14ac:dyDescent="0.2">
      <c r="A117" s="2262" t="s">
        <v>334</v>
      </c>
      <c r="B117" s="2263"/>
      <c r="C117" s="883"/>
      <c r="D117" s="884"/>
      <c r="E117" s="884"/>
      <c r="F117" s="884"/>
      <c r="G117" s="884"/>
      <c r="H117" s="884"/>
      <c r="I117" s="884"/>
      <c r="J117" s="884"/>
      <c r="K117" s="884"/>
      <c r="L117" s="885"/>
      <c r="M117" s="604"/>
      <c r="N117" s="604"/>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2" t="s">
        <v>675</v>
      </c>
      <c r="B119" s="207"/>
      <c r="C119" s="414"/>
      <c r="D119" s="414"/>
      <c r="E119" s="414"/>
      <c r="F119" s="410"/>
      <c r="G119" s="410"/>
      <c r="H119" s="414"/>
      <c r="I119" s="410"/>
      <c r="J119" s="410"/>
      <c r="K119" s="414"/>
      <c r="L119" s="414"/>
    </row>
    <row r="120" spans="1:14" ht="12.75" customHeight="1" x14ac:dyDescent="0.2">
      <c r="A120" s="1754" t="s">
        <v>172</v>
      </c>
      <c r="B120" s="113">
        <v>2190</v>
      </c>
      <c r="C120" s="409"/>
      <c r="D120" s="409"/>
      <c r="E120" s="409"/>
      <c r="F120" s="409"/>
      <c r="G120" s="409"/>
      <c r="H120" s="409"/>
      <c r="I120" s="433"/>
      <c r="J120" s="433"/>
      <c r="K120" s="411">
        <f>SUM(C120:J120)</f>
        <v>0</v>
      </c>
      <c r="L120" s="409"/>
    </row>
    <row r="121" spans="1:14" x14ac:dyDescent="0.2">
      <c r="A121" s="1763" t="s">
        <v>697</v>
      </c>
      <c r="B121" s="207"/>
      <c r="C121" s="428"/>
      <c r="D121" s="428"/>
      <c r="E121" s="428"/>
      <c r="F121" s="428"/>
      <c r="G121" s="428"/>
      <c r="H121" s="428"/>
      <c r="I121" s="410"/>
      <c r="J121" s="410"/>
      <c r="K121" s="414"/>
      <c r="L121" s="428"/>
    </row>
    <row r="122" spans="1:14" ht="13.5" thickBot="1" x14ac:dyDescent="0.25">
      <c r="A122" s="1748" t="s">
        <v>1235</v>
      </c>
      <c r="B122" s="266">
        <v>2510</v>
      </c>
      <c r="C122" s="409"/>
      <c r="D122" s="409"/>
      <c r="E122" s="409"/>
      <c r="F122" s="409"/>
      <c r="G122" s="409"/>
      <c r="H122" s="409"/>
      <c r="I122" s="433"/>
      <c r="J122" s="433"/>
      <c r="K122" s="412">
        <f>SUM(C122:J122)</f>
        <v>0</v>
      </c>
      <c r="L122" s="409"/>
    </row>
    <row r="123" spans="1:14" ht="14.25" thickTop="1" thickBot="1" x14ac:dyDescent="0.25">
      <c r="A123" s="1748" t="s">
        <v>5</v>
      </c>
      <c r="B123" s="266">
        <v>2530</v>
      </c>
      <c r="C123" s="409"/>
      <c r="D123" s="409"/>
      <c r="E123" s="409"/>
      <c r="F123" s="409"/>
      <c r="G123" s="409"/>
      <c r="H123" s="409"/>
      <c r="I123" s="433"/>
      <c r="J123" s="433"/>
      <c r="K123" s="412">
        <f>SUM(C123:J123)</f>
        <v>0</v>
      </c>
      <c r="L123" s="409"/>
    </row>
    <row r="124" spans="1:14" ht="14.25" thickTop="1" thickBot="1" x14ac:dyDescent="0.25">
      <c r="A124" s="1748" t="s">
        <v>219</v>
      </c>
      <c r="B124" s="266">
        <v>2540</v>
      </c>
      <c r="C124" s="409"/>
      <c r="D124" s="409"/>
      <c r="E124" s="409"/>
      <c r="F124" s="409"/>
      <c r="G124" s="409"/>
      <c r="H124" s="409"/>
      <c r="I124" s="433"/>
      <c r="J124" s="433"/>
      <c r="K124" s="412">
        <f>SUM(C124:J124)</f>
        <v>0</v>
      </c>
      <c r="L124" s="409"/>
    </row>
    <row r="125" spans="1:14" ht="14.25" thickTop="1" thickBot="1" x14ac:dyDescent="0.25">
      <c r="A125" s="1748" t="s">
        <v>1107</v>
      </c>
      <c r="B125" s="266">
        <v>2550</v>
      </c>
      <c r="C125" s="409"/>
      <c r="D125" s="409"/>
      <c r="E125" s="409"/>
      <c r="F125" s="409"/>
      <c r="G125" s="409"/>
      <c r="H125" s="409"/>
      <c r="I125" s="433"/>
      <c r="J125" s="433"/>
      <c r="K125" s="412">
        <f>SUM(C125:J125)</f>
        <v>0</v>
      </c>
      <c r="L125" s="409"/>
    </row>
    <row r="126" spans="1:14" ht="14.25" thickTop="1" thickBot="1" x14ac:dyDescent="0.25">
      <c r="A126" s="1748" t="s">
        <v>106</v>
      </c>
      <c r="B126" s="266">
        <v>2560</v>
      </c>
      <c r="C126" s="429"/>
      <c r="D126" s="429"/>
      <c r="E126" s="429"/>
      <c r="F126" s="429"/>
      <c r="G126" s="409"/>
      <c r="H126" s="429"/>
      <c r="I126" s="683"/>
      <c r="J126" s="410"/>
      <c r="K126" s="412">
        <f>SUM(C126:J126)</f>
        <v>0</v>
      </c>
      <c r="L126" s="409"/>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0" t="s">
        <v>654</v>
      </c>
      <c r="C128" s="1795"/>
      <c r="D128" s="1795"/>
      <c r="E128" s="1795"/>
      <c r="F128" s="1795"/>
      <c r="G128" s="1795"/>
      <c r="H128" s="1795"/>
      <c r="I128" s="695"/>
      <c r="J128" s="695"/>
      <c r="K128" s="427">
        <f>SUM(C128:J128)</f>
        <v>0</v>
      </c>
      <c r="L128" s="1795"/>
    </row>
    <row r="129" spans="1:14" ht="12.75" customHeight="1" thickBot="1" x14ac:dyDescent="0.25">
      <c r="A129" s="1796" t="s">
        <v>952</v>
      </c>
      <c r="B129" s="1744"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7" t="s">
        <v>1202</v>
      </c>
      <c r="B130" s="1743" t="s">
        <v>655</v>
      </c>
      <c r="C130" s="421"/>
      <c r="D130" s="421"/>
      <c r="E130" s="421"/>
      <c r="F130" s="421"/>
      <c r="G130" s="421"/>
      <c r="H130" s="421"/>
      <c r="I130" s="426"/>
      <c r="J130" s="426"/>
      <c r="K130" s="412">
        <f>SUM(C130:J130)</f>
        <v>0</v>
      </c>
      <c r="L130" s="421"/>
    </row>
    <row r="131" spans="1:14" ht="18" customHeight="1" thickTop="1" x14ac:dyDescent="0.2">
      <c r="A131" s="1764" t="s">
        <v>701</v>
      </c>
      <c r="B131" s="1799" t="s">
        <v>1006</v>
      </c>
      <c r="C131" s="430"/>
      <c r="D131" s="430"/>
      <c r="E131" s="431"/>
      <c r="F131" s="430"/>
      <c r="G131" s="430"/>
      <c r="H131" s="431"/>
      <c r="I131" s="430"/>
      <c r="J131" s="430"/>
      <c r="K131" s="431"/>
      <c r="L131" s="431"/>
    </row>
    <row r="132" spans="1:14" s="90" customFormat="1" ht="13.5" customHeight="1" x14ac:dyDescent="0.2">
      <c r="A132" s="1765" t="s">
        <v>699</v>
      </c>
      <c r="B132" s="535"/>
      <c r="C132" s="430"/>
      <c r="D132" s="430"/>
      <c r="E132" s="428"/>
      <c r="F132" s="430"/>
      <c r="G132" s="430"/>
      <c r="H132" s="428"/>
      <c r="I132" s="430"/>
      <c r="J132" s="430"/>
      <c r="K132" s="428"/>
      <c r="L132" s="428"/>
      <c r="M132" s="898"/>
      <c r="N132" s="898"/>
    </row>
    <row r="133" spans="1:14" x14ac:dyDescent="0.2">
      <c r="A133" s="1748" t="s">
        <v>344</v>
      </c>
      <c r="B133" s="266">
        <v>4120</v>
      </c>
      <c r="C133" s="410"/>
      <c r="D133" s="410"/>
      <c r="E133" s="432"/>
      <c r="F133" s="410"/>
      <c r="G133" s="410"/>
      <c r="H133" s="415"/>
      <c r="I133" s="504"/>
      <c r="J133" s="410"/>
      <c r="K133" s="417">
        <f>SUM(E133,H133)</f>
        <v>0</v>
      </c>
      <c r="L133" s="415"/>
    </row>
    <row r="134" spans="1:14" x14ac:dyDescent="0.2">
      <c r="A134" s="1748" t="s">
        <v>792</v>
      </c>
      <c r="B134" s="266">
        <v>4140</v>
      </c>
      <c r="C134" s="410"/>
      <c r="D134" s="410"/>
      <c r="E134" s="433"/>
      <c r="F134" s="410"/>
      <c r="G134" s="410"/>
      <c r="H134" s="409"/>
      <c r="I134" s="504"/>
      <c r="J134" s="410"/>
      <c r="K134" s="417">
        <f>SUM(E134,H134)</f>
        <v>0</v>
      </c>
      <c r="L134" s="409"/>
    </row>
    <row r="135" spans="1:14" ht="22.5" x14ac:dyDescent="0.2">
      <c r="A135" s="1754" t="s">
        <v>1286</v>
      </c>
      <c r="B135" s="113">
        <v>4190</v>
      </c>
      <c r="C135" s="410"/>
      <c r="D135" s="410"/>
      <c r="E135" s="433"/>
      <c r="F135" s="410"/>
      <c r="G135" s="410"/>
      <c r="H135" s="409"/>
      <c r="I135" s="504"/>
      <c r="J135" s="410"/>
      <c r="K135" s="417">
        <f>SUM(E135,H135)</f>
        <v>0</v>
      </c>
      <c r="L135" s="409"/>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56" t="s">
        <v>99</v>
      </c>
      <c r="B137" s="519" t="s">
        <v>1084</v>
      </c>
      <c r="C137" s="410"/>
      <c r="D137" s="410"/>
      <c r="E137" s="410"/>
      <c r="F137" s="410"/>
      <c r="G137" s="410"/>
      <c r="H137" s="421"/>
      <c r="I137" s="504"/>
      <c r="J137" s="410"/>
      <c r="K137" s="417">
        <f>SUM(E137,H137)</f>
        <v>0</v>
      </c>
      <c r="L137" s="421"/>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58" t="s">
        <v>1203</v>
      </c>
      <c r="B139" s="263" t="s">
        <v>571</v>
      </c>
      <c r="C139" s="410"/>
      <c r="D139" s="410"/>
      <c r="E139" s="434"/>
      <c r="F139" s="434"/>
      <c r="G139" s="434"/>
      <c r="H139" s="435"/>
      <c r="I139" s="504"/>
      <c r="J139" s="434"/>
      <c r="K139" s="435"/>
      <c r="L139" s="435"/>
    </row>
    <row r="140" spans="1:14" ht="13.5" customHeight="1" x14ac:dyDescent="0.2">
      <c r="A140" s="1763" t="s">
        <v>700</v>
      </c>
      <c r="B140" s="207"/>
      <c r="C140" s="410"/>
      <c r="D140" s="410"/>
      <c r="E140" s="410"/>
      <c r="F140" s="410"/>
      <c r="G140" s="410"/>
      <c r="H140" s="414"/>
      <c r="I140" s="430"/>
      <c r="J140" s="410"/>
      <c r="K140" s="414"/>
      <c r="L140" s="414"/>
    </row>
    <row r="141" spans="1:14" x14ac:dyDescent="0.2">
      <c r="A141" s="1748" t="s">
        <v>90</v>
      </c>
      <c r="B141" s="266">
        <v>5110</v>
      </c>
      <c r="C141" s="410"/>
      <c r="D141" s="410"/>
      <c r="E141" s="410"/>
      <c r="F141" s="410"/>
      <c r="G141" s="410"/>
      <c r="H141" s="415"/>
      <c r="I141" s="430"/>
      <c r="J141" s="410"/>
      <c r="K141" s="417">
        <f>SUM(H141)</f>
        <v>0</v>
      </c>
      <c r="L141" s="415"/>
    </row>
    <row r="142" spans="1:14" x14ac:dyDescent="0.2">
      <c r="A142" s="1748" t="s">
        <v>91</v>
      </c>
      <c r="B142" s="266">
        <v>5120</v>
      </c>
      <c r="C142" s="410"/>
      <c r="D142" s="410"/>
      <c r="E142" s="410"/>
      <c r="F142" s="410"/>
      <c r="G142" s="410"/>
      <c r="H142" s="409"/>
      <c r="I142" s="430"/>
      <c r="J142" s="410"/>
      <c r="K142" s="417">
        <f>SUM(H142)</f>
        <v>0</v>
      </c>
      <c r="L142" s="409"/>
    </row>
    <row r="143" spans="1:14" ht="12.75" customHeight="1" x14ac:dyDescent="0.2">
      <c r="A143" s="1748" t="s">
        <v>1366</v>
      </c>
      <c r="B143" s="113" t="s">
        <v>702</v>
      </c>
      <c r="C143" s="410"/>
      <c r="D143" s="410"/>
      <c r="E143" s="410"/>
      <c r="F143" s="410"/>
      <c r="G143" s="410"/>
      <c r="H143" s="409"/>
      <c r="I143" s="430"/>
      <c r="J143" s="410"/>
      <c r="K143" s="417">
        <f>SUM(H143)</f>
        <v>0</v>
      </c>
      <c r="L143" s="409"/>
    </row>
    <row r="144" spans="1:14" x14ac:dyDescent="0.2">
      <c r="A144" s="1748" t="s">
        <v>92</v>
      </c>
      <c r="B144" s="266" t="s">
        <v>673</v>
      </c>
      <c r="C144" s="410"/>
      <c r="D144" s="410"/>
      <c r="E144" s="410"/>
      <c r="F144" s="410"/>
      <c r="G144" s="410"/>
      <c r="H144" s="409"/>
      <c r="I144" s="430"/>
      <c r="J144" s="410"/>
      <c r="K144" s="417">
        <f>SUM(H144)</f>
        <v>0</v>
      </c>
      <c r="L144" s="409"/>
    </row>
    <row r="145" spans="1:14" ht="12.75" customHeight="1" x14ac:dyDescent="0.2">
      <c r="A145" s="1748" t="s">
        <v>704</v>
      </c>
      <c r="B145" s="266" t="s">
        <v>703</v>
      </c>
      <c r="C145" s="410"/>
      <c r="D145" s="410"/>
      <c r="E145" s="410"/>
      <c r="F145" s="410"/>
      <c r="G145" s="410"/>
      <c r="H145" s="409"/>
      <c r="I145" s="430"/>
      <c r="J145" s="410"/>
      <c r="K145" s="417">
        <f>SUM(H145)</f>
        <v>0</v>
      </c>
      <c r="L145" s="409"/>
    </row>
    <row r="146" spans="1:14" ht="12.75" customHeight="1" thickBot="1" x14ac:dyDescent="0.25">
      <c r="A146" s="878" t="s">
        <v>711</v>
      </c>
      <c r="B146" s="824" t="s">
        <v>814</v>
      </c>
      <c r="C146" s="410"/>
      <c r="D146" s="410"/>
      <c r="E146" s="410"/>
      <c r="F146" s="410"/>
      <c r="G146" s="410"/>
      <c r="H146" s="685">
        <f>SUM(H141:H145)</f>
        <v>0</v>
      </c>
      <c r="I146" s="430"/>
      <c r="J146" s="410"/>
      <c r="K146" s="1051">
        <f>SUM(K141:K145)</f>
        <v>0</v>
      </c>
      <c r="L146" s="685">
        <f>SUM(L141:L145)</f>
        <v>0</v>
      </c>
    </row>
    <row r="147" spans="1:14" ht="12.75" customHeight="1" thickTop="1" x14ac:dyDescent="0.2">
      <c r="A147" s="1766" t="s">
        <v>1288</v>
      </c>
      <c r="B147" s="823" t="s">
        <v>39</v>
      </c>
      <c r="C147" s="410"/>
      <c r="D147" s="410"/>
      <c r="E147" s="410"/>
      <c r="F147" s="410"/>
      <c r="G147" s="410"/>
      <c r="H147" s="507"/>
      <c r="I147" s="430"/>
      <c r="J147" s="410"/>
      <c r="K147" s="417">
        <f>SUM(H147)</f>
        <v>0</v>
      </c>
      <c r="L147" s="682"/>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57" t="s">
        <v>1204</v>
      </c>
      <c r="B149" s="263" t="s">
        <v>1007</v>
      </c>
      <c r="C149" s="410"/>
      <c r="D149" s="410"/>
      <c r="E149" s="410"/>
      <c r="F149" s="410"/>
      <c r="G149" s="410"/>
      <c r="H149" s="520"/>
      <c r="I149" s="428"/>
      <c r="J149" s="410"/>
      <c r="K149" s="414"/>
      <c r="L149" s="420"/>
    </row>
    <row r="150" spans="1:14" ht="12.75" customHeight="1" thickTop="1" thickBot="1" x14ac:dyDescent="0.25">
      <c r="A150" s="2251" t="s">
        <v>705</v>
      </c>
      <c r="B150" s="2271"/>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53" t="s">
        <v>1378</v>
      </c>
      <c r="B151" s="2254"/>
      <c r="C151" s="413"/>
      <c r="D151" s="413"/>
      <c r="E151" s="413"/>
      <c r="F151" s="413"/>
      <c r="G151" s="413"/>
      <c r="H151" s="413"/>
      <c r="I151" s="413"/>
      <c r="J151" s="410"/>
      <c r="K151" s="437">
        <f>'Revenues 9-14'!D275-'Expenditures 15-22'!K150</f>
        <v>0</v>
      </c>
      <c r="L151" s="413"/>
    </row>
    <row r="152" spans="1:14" s="861" customFormat="1" ht="9" customHeight="1" x14ac:dyDescent="0.2">
      <c r="A152" s="1767"/>
      <c r="B152" s="888"/>
      <c r="C152" s="887"/>
      <c r="D152" s="887"/>
      <c r="E152" s="887"/>
      <c r="F152" s="887"/>
      <c r="G152" s="887"/>
      <c r="H152" s="887"/>
      <c r="I152" s="887"/>
      <c r="J152" s="887"/>
      <c r="K152" s="887"/>
      <c r="L152" s="887"/>
      <c r="M152" s="899"/>
      <c r="N152" s="899"/>
    </row>
    <row r="153" spans="1:14" s="2" customFormat="1" ht="30" customHeight="1" x14ac:dyDescent="0.2">
      <c r="A153" s="2262"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89" t="s">
        <v>84</v>
      </c>
      <c r="B154" s="1790" t="s">
        <v>1006</v>
      </c>
      <c r="C154" s="410"/>
      <c r="D154" s="410"/>
      <c r="E154" s="410"/>
      <c r="F154" s="410"/>
      <c r="G154" s="410"/>
      <c r="H154" s="800"/>
      <c r="I154" s="410"/>
      <c r="J154" s="410"/>
      <c r="K154" s="517">
        <f>SUM(H154)</f>
        <v>0</v>
      </c>
      <c r="L154" s="800"/>
      <c r="M154" s="896"/>
      <c r="N154" s="896"/>
    </row>
    <row r="155" spans="1:14" s="23" customFormat="1" ht="18" customHeight="1" thickTop="1" x14ac:dyDescent="0.2">
      <c r="A155" s="1758"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3" t="s">
        <v>700</v>
      </c>
      <c r="B156" s="207"/>
      <c r="C156" s="410"/>
      <c r="D156" s="410"/>
      <c r="E156" s="410"/>
      <c r="F156" s="410"/>
      <c r="G156" s="410"/>
      <c r="H156" s="410"/>
      <c r="I156" s="410"/>
      <c r="J156" s="410"/>
      <c r="K156" s="414"/>
      <c r="L156" s="414"/>
      <c r="M156" s="895"/>
      <c r="N156" s="895"/>
    </row>
    <row r="157" spans="1:14" x14ac:dyDescent="0.2">
      <c r="A157" s="1748" t="s">
        <v>90</v>
      </c>
      <c r="B157" s="266">
        <v>5110</v>
      </c>
      <c r="C157" s="410"/>
      <c r="D157" s="410"/>
      <c r="E157" s="410"/>
      <c r="F157" s="410"/>
      <c r="G157" s="410"/>
      <c r="H157" s="409"/>
      <c r="I157" s="410"/>
      <c r="J157" s="410"/>
      <c r="K157" s="411">
        <f>SUM(C157:J157)</f>
        <v>0</v>
      </c>
      <c r="L157" s="409"/>
    </row>
    <row r="158" spans="1:14" x14ac:dyDescent="0.2">
      <c r="A158" s="1748" t="s">
        <v>91</v>
      </c>
      <c r="B158" s="266">
        <v>5120</v>
      </c>
      <c r="C158" s="410"/>
      <c r="D158" s="410"/>
      <c r="E158" s="410"/>
      <c r="F158" s="410"/>
      <c r="G158" s="410"/>
      <c r="H158" s="409"/>
      <c r="I158" s="410"/>
      <c r="J158" s="410"/>
      <c r="K158" s="411">
        <f>SUM(C158:J158)</f>
        <v>0</v>
      </c>
      <c r="L158" s="409"/>
    </row>
    <row r="159" spans="1:14" ht="12.75" customHeight="1" x14ac:dyDescent="0.2">
      <c r="A159" s="1748" t="s">
        <v>1366</v>
      </c>
      <c r="B159" s="266" t="s">
        <v>702</v>
      </c>
      <c r="C159" s="410"/>
      <c r="D159" s="410"/>
      <c r="E159" s="410"/>
      <c r="F159" s="410"/>
      <c r="G159" s="410"/>
      <c r="H159" s="409"/>
      <c r="I159" s="410"/>
      <c r="J159" s="410"/>
      <c r="K159" s="411">
        <f>SUM(C159:J159)</f>
        <v>0</v>
      </c>
      <c r="L159" s="409"/>
    </row>
    <row r="160" spans="1:14" x14ac:dyDescent="0.2">
      <c r="A160" s="1748" t="s">
        <v>92</v>
      </c>
      <c r="B160" s="113" t="s">
        <v>673</v>
      </c>
      <c r="C160" s="410"/>
      <c r="D160" s="410"/>
      <c r="E160" s="410"/>
      <c r="F160" s="410"/>
      <c r="G160" s="410"/>
      <c r="H160" s="409"/>
      <c r="I160" s="410"/>
      <c r="J160" s="410"/>
      <c r="K160" s="411">
        <f>SUM(C160:J160)</f>
        <v>0</v>
      </c>
      <c r="L160" s="409"/>
    </row>
    <row r="161" spans="1:14" ht="12.75" customHeight="1" x14ac:dyDescent="0.2">
      <c r="A161" s="1748" t="s">
        <v>704</v>
      </c>
      <c r="B161" s="266" t="s">
        <v>703</v>
      </c>
      <c r="C161" s="410"/>
      <c r="D161" s="410"/>
      <c r="E161" s="410"/>
      <c r="F161" s="410"/>
      <c r="G161" s="410"/>
      <c r="H161" s="409"/>
      <c r="I161" s="410"/>
      <c r="J161" s="410"/>
      <c r="K161" s="411">
        <f>SUM(C161:J161)</f>
        <v>0</v>
      </c>
      <c r="L161" s="409"/>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68" t="s">
        <v>86</v>
      </c>
      <c r="B163" s="521" t="s">
        <v>39</v>
      </c>
      <c r="C163" s="410"/>
      <c r="D163" s="410"/>
      <c r="E163" s="410"/>
      <c r="F163" s="410"/>
      <c r="G163" s="410"/>
      <c r="H163" s="1795"/>
      <c r="I163" s="410"/>
      <c r="J163" s="410"/>
      <c r="K163" s="411">
        <f>SUM(C163:H163)</f>
        <v>0</v>
      </c>
      <c r="L163" s="1795"/>
    </row>
    <row r="164" spans="1:14" ht="33.75" customHeight="1" x14ac:dyDescent="0.2">
      <c r="A164" s="1768" t="s">
        <v>290</v>
      </c>
      <c r="B164" s="533" t="s">
        <v>32</v>
      </c>
      <c r="C164" s="410"/>
      <c r="D164" s="410"/>
      <c r="E164" s="410"/>
      <c r="F164" s="410"/>
      <c r="G164" s="410"/>
      <c r="H164" s="415"/>
      <c r="I164" s="410"/>
      <c r="J164" s="410"/>
      <c r="K164" s="411">
        <f>SUM(C164:J164)</f>
        <v>0</v>
      </c>
      <c r="L164" s="415"/>
    </row>
    <row r="165" spans="1:14" ht="13.5" customHeight="1" thickBot="1" x14ac:dyDescent="0.25">
      <c r="A165" s="1752" t="s">
        <v>865</v>
      </c>
      <c r="B165" s="534" t="s">
        <v>87</v>
      </c>
      <c r="C165" s="410"/>
      <c r="D165" s="410"/>
      <c r="E165" s="423"/>
      <c r="F165" s="410"/>
      <c r="G165" s="410"/>
      <c r="H165" s="415"/>
      <c r="I165" s="504"/>
      <c r="J165" s="410"/>
      <c r="K165" s="411">
        <f>SUM(C165:J165)</f>
        <v>0</v>
      </c>
      <c r="L165" s="415"/>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3" t="s">
        <v>88</v>
      </c>
      <c r="B167" s="1743" t="s">
        <v>1007</v>
      </c>
      <c r="C167" s="410"/>
      <c r="D167" s="410"/>
      <c r="E167" s="414"/>
      <c r="F167" s="410"/>
      <c r="G167" s="410"/>
      <c r="H167" s="416"/>
      <c r="I167" s="434"/>
      <c r="J167" s="410"/>
      <c r="K167" s="414"/>
      <c r="L167" s="421"/>
    </row>
    <row r="168" spans="1:14" ht="12.75" customHeight="1" thickTop="1" thickBot="1" x14ac:dyDescent="0.25">
      <c r="A168" s="1791" t="s">
        <v>93</v>
      </c>
      <c r="B168" s="1792"/>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0"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67"/>
      <c r="B170" s="890"/>
      <c r="C170" s="887"/>
      <c r="D170" s="887"/>
      <c r="E170" s="887"/>
      <c r="F170" s="887"/>
      <c r="G170" s="887"/>
      <c r="H170" s="887"/>
      <c r="I170" s="887"/>
      <c r="J170" s="887"/>
      <c r="K170" s="887"/>
      <c r="L170" s="887"/>
      <c r="M170" s="899"/>
      <c r="N170" s="899"/>
    </row>
    <row r="171" spans="1:14" s="15" customFormat="1" ht="30" customHeight="1" x14ac:dyDescent="0.2">
      <c r="A171" s="1770"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1" t="s">
        <v>675</v>
      </c>
      <c r="B173" s="207"/>
      <c r="C173" s="414"/>
      <c r="D173" s="414"/>
      <c r="E173" s="414"/>
      <c r="F173" s="410"/>
      <c r="G173" s="410"/>
      <c r="H173" s="414"/>
      <c r="I173" s="410"/>
      <c r="J173" s="410"/>
      <c r="K173" s="414"/>
      <c r="L173" s="414"/>
      <c r="M173" s="899"/>
      <c r="N173" s="899"/>
    </row>
    <row r="174" spans="1:14" ht="12.75" customHeight="1" x14ac:dyDescent="0.2">
      <c r="A174" s="1748" t="s">
        <v>172</v>
      </c>
      <c r="B174" s="266">
        <v>2190</v>
      </c>
      <c r="C174" s="409"/>
      <c r="D174" s="409"/>
      <c r="E174" s="409"/>
      <c r="F174" s="409"/>
      <c r="G174" s="409"/>
      <c r="H174" s="409"/>
      <c r="I174" s="433"/>
      <c r="J174" s="433"/>
      <c r="K174" s="411">
        <f>SUM(C174:J174)</f>
        <v>0</v>
      </c>
      <c r="L174" s="409"/>
    </row>
    <row r="175" spans="1:14" x14ac:dyDescent="0.2">
      <c r="A175" s="1753" t="s">
        <v>697</v>
      </c>
      <c r="B175" s="463"/>
      <c r="C175" s="428"/>
      <c r="D175" s="428"/>
      <c r="E175" s="428"/>
      <c r="F175" s="428"/>
      <c r="G175" s="428"/>
      <c r="H175" s="428"/>
      <c r="I175" s="430"/>
      <c r="J175" s="430"/>
      <c r="K175" s="428"/>
      <c r="L175" s="428"/>
    </row>
    <row r="176" spans="1:14" ht="12.75" customHeight="1" x14ac:dyDescent="0.2">
      <c r="A176" s="1748" t="s">
        <v>1107</v>
      </c>
      <c r="B176" s="266">
        <v>2550</v>
      </c>
      <c r="C176" s="409"/>
      <c r="D176" s="409"/>
      <c r="E176" s="409"/>
      <c r="F176" s="409"/>
      <c r="G176" s="409"/>
      <c r="H176" s="409"/>
      <c r="I176" s="433"/>
      <c r="J176" s="433"/>
      <c r="K176" s="411">
        <f>SUM(C176:J176)</f>
        <v>0</v>
      </c>
      <c r="L176" s="409"/>
    </row>
    <row r="177" spans="1:14" ht="12.75" customHeight="1" thickBot="1" x14ac:dyDescent="0.25">
      <c r="A177" s="1755" t="s">
        <v>1134</v>
      </c>
      <c r="B177" s="267">
        <v>2900</v>
      </c>
      <c r="C177" s="420"/>
      <c r="D177" s="420"/>
      <c r="E177" s="420"/>
      <c r="F177" s="420"/>
      <c r="G177" s="420"/>
      <c r="H177" s="420"/>
      <c r="I177" s="800"/>
      <c r="J177" s="800"/>
      <c r="K177" s="422">
        <f>SUM(C177:J177)</f>
        <v>0</v>
      </c>
      <c r="L177" s="420"/>
    </row>
    <row r="178" spans="1:14" ht="12.75" customHeight="1" thickTop="1" thickBot="1" x14ac:dyDescent="0.25">
      <c r="A178" s="1772"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4" t="s">
        <v>1093</v>
      </c>
      <c r="B179" s="1743">
        <v>3000</v>
      </c>
      <c r="C179" s="421"/>
      <c r="D179" s="421"/>
      <c r="E179" s="421"/>
      <c r="F179" s="421"/>
      <c r="G179" s="421"/>
      <c r="H179" s="421"/>
      <c r="I179" s="426"/>
      <c r="J179" s="426"/>
      <c r="K179" s="412">
        <f>SUM(C179:J179)</f>
        <v>0</v>
      </c>
      <c r="L179" s="421"/>
    </row>
    <row r="180" spans="1:14" s="18" customFormat="1" ht="18" customHeight="1" thickTop="1" x14ac:dyDescent="0.2">
      <c r="A180" s="1757" t="s">
        <v>94</v>
      </c>
      <c r="B180" s="1799" t="s">
        <v>1006</v>
      </c>
      <c r="C180" s="410"/>
      <c r="D180" s="410"/>
      <c r="E180" s="410"/>
      <c r="F180" s="410"/>
      <c r="G180" s="410"/>
      <c r="H180" s="410"/>
      <c r="I180" s="410"/>
      <c r="J180" s="410"/>
      <c r="K180" s="410"/>
      <c r="L180" s="410"/>
      <c r="M180" s="899"/>
      <c r="N180" s="899"/>
    </row>
    <row r="181" spans="1:14" s="18" customFormat="1" x14ac:dyDescent="0.2">
      <c r="A181" s="1752" t="s">
        <v>1322</v>
      </c>
      <c r="B181" s="207"/>
      <c r="C181" s="410"/>
      <c r="D181" s="410"/>
      <c r="E181" s="410"/>
      <c r="F181" s="410"/>
      <c r="G181" s="410"/>
      <c r="H181" s="410"/>
      <c r="I181" s="410"/>
      <c r="J181" s="410"/>
      <c r="K181" s="410"/>
      <c r="L181" s="410"/>
      <c r="M181" s="899"/>
      <c r="N181" s="899"/>
    </row>
    <row r="182" spans="1:14" x14ac:dyDescent="0.2">
      <c r="A182" s="1748" t="s">
        <v>575</v>
      </c>
      <c r="B182" s="266">
        <v>4110</v>
      </c>
      <c r="C182" s="410"/>
      <c r="D182" s="410"/>
      <c r="E182" s="409"/>
      <c r="F182" s="410"/>
      <c r="G182" s="410"/>
      <c r="H182" s="409"/>
      <c r="I182" s="504"/>
      <c r="J182" s="410"/>
      <c r="K182" s="411">
        <f t="shared" ref="K182:K187" si="18">SUM(E182,H182)</f>
        <v>0</v>
      </c>
      <c r="L182" s="409"/>
    </row>
    <row r="183" spans="1:14" x14ac:dyDescent="0.2">
      <c r="A183" s="1748" t="s">
        <v>344</v>
      </c>
      <c r="B183" s="266">
        <v>4120</v>
      </c>
      <c r="C183" s="410"/>
      <c r="D183" s="410"/>
      <c r="E183" s="409"/>
      <c r="F183" s="410"/>
      <c r="G183" s="410"/>
      <c r="H183" s="409"/>
      <c r="I183" s="504"/>
      <c r="J183" s="410"/>
      <c r="K183" s="411">
        <f t="shared" si="18"/>
        <v>0</v>
      </c>
      <c r="L183" s="409"/>
    </row>
    <row r="184" spans="1:14" x14ac:dyDescent="0.2">
      <c r="A184" s="1748" t="s">
        <v>345</v>
      </c>
      <c r="B184" s="113">
        <v>4130</v>
      </c>
      <c r="C184" s="410"/>
      <c r="D184" s="410"/>
      <c r="E184" s="409"/>
      <c r="F184" s="410"/>
      <c r="G184" s="410"/>
      <c r="H184" s="409"/>
      <c r="I184" s="504"/>
      <c r="J184" s="410"/>
      <c r="K184" s="411">
        <f t="shared" si="18"/>
        <v>0</v>
      </c>
      <c r="L184" s="409"/>
    </row>
    <row r="185" spans="1:14" x14ac:dyDescent="0.2">
      <c r="A185" s="1748" t="s">
        <v>792</v>
      </c>
      <c r="B185" s="266">
        <v>4140</v>
      </c>
      <c r="C185" s="410"/>
      <c r="D185" s="410"/>
      <c r="E185" s="409"/>
      <c r="F185" s="410"/>
      <c r="G185" s="410"/>
      <c r="H185" s="409"/>
      <c r="I185" s="504"/>
      <c r="J185" s="410"/>
      <c r="K185" s="411">
        <f t="shared" si="18"/>
        <v>0</v>
      </c>
      <c r="L185" s="409"/>
    </row>
    <row r="186" spans="1:14" x14ac:dyDescent="0.2">
      <c r="A186" s="1748" t="s">
        <v>89</v>
      </c>
      <c r="B186" s="266">
        <v>4170</v>
      </c>
      <c r="C186" s="410"/>
      <c r="D186" s="410"/>
      <c r="E186" s="409"/>
      <c r="F186" s="410"/>
      <c r="G186" s="410"/>
      <c r="H186" s="409"/>
      <c r="I186" s="504"/>
      <c r="J186" s="410"/>
      <c r="K186" s="411">
        <f t="shared" si="18"/>
        <v>0</v>
      </c>
      <c r="L186" s="409"/>
    </row>
    <row r="187" spans="1:14" ht="22.5" x14ac:dyDescent="0.2">
      <c r="A187" s="1754" t="s">
        <v>1289</v>
      </c>
      <c r="B187" s="113">
        <v>4190</v>
      </c>
      <c r="C187" s="410"/>
      <c r="D187" s="410"/>
      <c r="E187" s="409"/>
      <c r="F187" s="410"/>
      <c r="G187" s="410"/>
      <c r="H187" s="409"/>
      <c r="I187" s="504"/>
      <c r="J187" s="410"/>
      <c r="K187" s="411">
        <f t="shared" si="18"/>
        <v>0</v>
      </c>
      <c r="L187" s="409"/>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68" t="s">
        <v>95</v>
      </c>
      <c r="B189" s="268" t="s">
        <v>1084</v>
      </c>
      <c r="C189" s="410"/>
      <c r="D189" s="410"/>
      <c r="E189" s="1795"/>
      <c r="F189" s="410"/>
      <c r="G189" s="410"/>
      <c r="H189" s="1795"/>
      <c r="I189" s="504"/>
      <c r="J189" s="410"/>
      <c r="K189" s="427">
        <f>SUM(E189,H189)</f>
        <v>0</v>
      </c>
      <c r="L189" s="1795"/>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58" t="s">
        <v>1094</v>
      </c>
      <c r="B191" s="1799" t="s">
        <v>571</v>
      </c>
      <c r="C191" s="410"/>
      <c r="D191" s="410"/>
      <c r="E191" s="410"/>
      <c r="F191" s="410"/>
      <c r="G191" s="410"/>
      <c r="H191" s="410"/>
      <c r="I191" s="410"/>
      <c r="J191" s="410"/>
      <c r="K191" s="410"/>
      <c r="L191" s="410"/>
      <c r="M191" s="899"/>
      <c r="N191" s="899"/>
    </row>
    <row r="192" spans="1:14" s="18" customFormat="1" ht="13.5" customHeight="1" x14ac:dyDescent="0.2">
      <c r="A192" s="1763" t="s">
        <v>96</v>
      </c>
      <c r="B192" s="207"/>
      <c r="C192" s="410"/>
      <c r="D192" s="410"/>
      <c r="E192" s="410"/>
      <c r="F192" s="410"/>
      <c r="G192" s="410"/>
      <c r="H192" s="410"/>
      <c r="I192" s="410"/>
      <c r="J192" s="410"/>
      <c r="K192" s="410"/>
      <c r="L192" s="410"/>
      <c r="M192" s="899"/>
      <c r="N192" s="899"/>
    </row>
    <row r="193" spans="1:14" x14ac:dyDescent="0.2">
      <c r="A193" s="1748" t="s">
        <v>90</v>
      </c>
      <c r="B193" s="266">
        <v>5110</v>
      </c>
      <c r="C193" s="410"/>
      <c r="D193" s="410"/>
      <c r="E193" s="410"/>
      <c r="F193" s="410"/>
      <c r="G193" s="410"/>
      <c r="H193" s="409"/>
      <c r="I193" s="410"/>
      <c r="J193" s="410"/>
      <c r="K193" s="411">
        <f>SUM(H193)</f>
        <v>0</v>
      </c>
      <c r="L193" s="409"/>
    </row>
    <row r="194" spans="1:14" x14ac:dyDescent="0.2">
      <c r="A194" s="1748" t="s">
        <v>91</v>
      </c>
      <c r="B194" s="266">
        <v>5120</v>
      </c>
      <c r="C194" s="410"/>
      <c r="D194" s="410"/>
      <c r="E194" s="410"/>
      <c r="F194" s="410"/>
      <c r="G194" s="410"/>
      <c r="H194" s="409"/>
      <c r="I194" s="410"/>
      <c r="J194" s="410"/>
      <c r="K194" s="411">
        <f>SUM(H194)</f>
        <v>0</v>
      </c>
      <c r="L194" s="409"/>
    </row>
    <row r="195" spans="1:14" ht="12.75" customHeight="1" x14ac:dyDescent="0.2">
      <c r="A195" s="1748" t="s">
        <v>1366</v>
      </c>
      <c r="B195" s="113" t="s">
        <v>702</v>
      </c>
      <c r="C195" s="410"/>
      <c r="D195" s="410"/>
      <c r="E195" s="410"/>
      <c r="F195" s="410"/>
      <c r="G195" s="410"/>
      <c r="H195" s="409"/>
      <c r="I195" s="410"/>
      <c r="J195" s="410"/>
      <c r="K195" s="411">
        <f>SUM(H195)</f>
        <v>0</v>
      </c>
      <c r="L195" s="409"/>
    </row>
    <row r="196" spans="1:14" x14ac:dyDescent="0.2">
      <c r="A196" s="1748" t="s">
        <v>92</v>
      </c>
      <c r="B196" s="266" t="s">
        <v>673</v>
      </c>
      <c r="C196" s="410"/>
      <c r="D196" s="410"/>
      <c r="E196" s="410"/>
      <c r="F196" s="410"/>
      <c r="G196" s="410"/>
      <c r="H196" s="409"/>
      <c r="I196" s="410"/>
      <c r="J196" s="410"/>
      <c r="K196" s="411">
        <f>SUM(H196)</f>
        <v>0</v>
      </c>
      <c r="L196" s="409"/>
    </row>
    <row r="197" spans="1:14" x14ac:dyDescent="0.2">
      <c r="A197" s="1773" t="s">
        <v>704</v>
      </c>
      <c r="B197" s="266" t="s">
        <v>703</v>
      </c>
      <c r="C197" s="410"/>
      <c r="D197" s="410"/>
      <c r="E197" s="410"/>
      <c r="F197" s="410"/>
      <c r="G197" s="410"/>
      <c r="H197" s="436"/>
      <c r="I197" s="410"/>
      <c r="J197" s="410"/>
      <c r="K197" s="411">
        <f>SUM(H197)</f>
        <v>0</v>
      </c>
      <c r="L197" s="436"/>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c r="I199" s="410"/>
      <c r="J199" s="410"/>
      <c r="K199" s="1800">
        <f>SUM(H199)</f>
        <v>0</v>
      </c>
      <c r="L199" s="695"/>
    </row>
    <row r="200" spans="1:14" ht="30" customHeight="1" x14ac:dyDescent="0.2">
      <c r="A200" s="880" t="s">
        <v>291</v>
      </c>
      <c r="B200" s="534" t="s">
        <v>32</v>
      </c>
      <c r="C200" s="410"/>
      <c r="D200" s="410"/>
      <c r="E200" s="410"/>
      <c r="F200" s="410"/>
      <c r="G200" s="410"/>
      <c r="H200" s="409"/>
      <c r="I200" s="410"/>
      <c r="J200" s="410"/>
      <c r="K200" s="411">
        <f>SUM(H200)</f>
        <v>0</v>
      </c>
      <c r="L200" s="409"/>
    </row>
    <row r="201" spans="1:14" ht="13.5" customHeight="1" x14ac:dyDescent="0.2">
      <c r="A201" s="1752" t="s">
        <v>865</v>
      </c>
      <c r="B201" s="534" t="s">
        <v>87</v>
      </c>
      <c r="C201" s="410"/>
      <c r="D201" s="410"/>
      <c r="E201" s="410"/>
      <c r="F201" s="410"/>
      <c r="G201" s="410"/>
      <c r="H201" s="433"/>
      <c r="I201" s="410"/>
      <c r="J201" s="410"/>
      <c r="K201" s="1050">
        <f>H201</f>
        <v>0</v>
      </c>
      <c r="L201" s="409"/>
    </row>
    <row r="202" spans="1:14" ht="12.75" customHeight="1" thickBot="1" x14ac:dyDescent="0.25">
      <c r="A202" s="1796" t="s">
        <v>724</v>
      </c>
      <c r="B202" s="1744"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7" t="s">
        <v>1018</v>
      </c>
      <c r="B203" s="263" t="s">
        <v>1007</v>
      </c>
      <c r="C203" s="414"/>
      <c r="D203" s="414"/>
      <c r="E203" s="414"/>
      <c r="F203" s="414"/>
      <c r="G203" s="414"/>
      <c r="H203" s="414"/>
      <c r="I203" s="410"/>
      <c r="J203" s="410"/>
      <c r="K203" s="414"/>
      <c r="L203" s="421"/>
    </row>
    <row r="204" spans="1:14" ht="12.75" customHeight="1" thickTop="1" thickBot="1" x14ac:dyDescent="0.25">
      <c r="A204" s="1769"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0"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67"/>
      <c r="B206" s="890"/>
      <c r="C206" s="887"/>
      <c r="D206" s="887"/>
      <c r="E206" s="887"/>
      <c r="F206" s="887"/>
      <c r="G206" s="887"/>
      <c r="H206" s="887"/>
      <c r="I206" s="887"/>
      <c r="J206" s="887"/>
      <c r="K206" s="887"/>
      <c r="L206" s="887"/>
      <c r="M206" s="899"/>
      <c r="N206" s="899"/>
    </row>
    <row r="207" spans="1:14" s="15" customFormat="1" ht="30" customHeight="1" x14ac:dyDescent="0.2">
      <c r="A207" s="2255" t="s">
        <v>1119</v>
      </c>
      <c r="B207" s="2256"/>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48" t="s">
        <v>1115</v>
      </c>
      <c r="B209" s="266">
        <v>1100</v>
      </c>
      <c r="C209" s="410"/>
      <c r="D209" s="409"/>
      <c r="E209" s="410"/>
      <c r="F209" s="410"/>
      <c r="G209" s="410"/>
      <c r="H209" s="410"/>
      <c r="I209" s="410"/>
      <c r="J209" s="410"/>
      <c r="K209" s="411">
        <f>D209</f>
        <v>0</v>
      </c>
      <c r="L209" s="409"/>
    </row>
    <row r="210" spans="1:12" x14ac:dyDescent="0.2">
      <c r="A210" s="1748" t="s">
        <v>170</v>
      </c>
      <c r="B210" s="266" t="s">
        <v>1121</v>
      </c>
      <c r="C210" s="410"/>
      <c r="D210" s="433"/>
      <c r="E210" s="410"/>
      <c r="F210" s="410"/>
      <c r="G210" s="410"/>
      <c r="H210" s="410"/>
      <c r="I210" s="410"/>
      <c r="J210" s="410"/>
      <c r="K210" s="411">
        <f t="shared" ref="K210:K222" si="19">D210</f>
        <v>0</v>
      </c>
      <c r="L210" s="409"/>
    </row>
    <row r="211" spans="1:12" x14ac:dyDescent="0.2">
      <c r="A211" s="1748" t="s">
        <v>171</v>
      </c>
      <c r="B211" s="266">
        <v>1200</v>
      </c>
      <c r="C211" s="410"/>
      <c r="D211" s="409"/>
      <c r="E211" s="410"/>
      <c r="F211" s="410"/>
      <c r="G211" s="410"/>
      <c r="H211" s="410"/>
      <c r="I211" s="410"/>
      <c r="J211" s="410"/>
      <c r="K211" s="411">
        <f t="shared" si="19"/>
        <v>0</v>
      </c>
      <c r="L211" s="409"/>
    </row>
    <row r="212" spans="1:12" x14ac:dyDescent="0.2">
      <c r="A212" s="1748" t="s">
        <v>315</v>
      </c>
      <c r="B212" s="266" t="s">
        <v>1122</v>
      </c>
      <c r="C212" s="410"/>
      <c r="D212" s="433"/>
      <c r="E212" s="410"/>
      <c r="F212" s="410"/>
      <c r="G212" s="410"/>
      <c r="H212" s="410"/>
      <c r="I212" s="410"/>
      <c r="J212" s="410"/>
      <c r="K212" s="411">
        <f t="shared" si="19"/>
        <v>0</v>
      </c>
      <c r="L212" s="409"/>
    </row>
    <row r="213" spans="1:12" x14ac:dyDescent="0.2">
      <c r="A213" s="1748" t="s">
        <v>316</v>
      </c>
      <c r="B213" s="266">
        <v>1250</v>
      </c>
      <c r="C213" s="410"/>
      <c r="D213" s="409"/>
      <c r="E213" s="410"/>
      <c r="F213" s="410"/>
      <c r="G213" s="410"/>
      <c r="H213" s="410"/>
      <c r="I213" s="410"/>
      <c r="J213" s="410"/>
      <c r="K213" s="411">
        <f t="shared" si="19"/>
        <v>0</v>
      </c>
      <c r="L213" s="409"/>
    </row>
    <row r="214" spans="1:12" x14ac:dyDescent="0.2">
      <c r="A214" s="1748" t="s">
        <v>317</v>
      </c>
      <c r="B214" s="266" t="s">
        <v>168</v>
      </c>
      <c r="C214" s="410"/>
      <c r="D214" s="433"/>
      <c r="E214" s="410"/>
      <c r="F214" s="410"/>
      <c r="G214" s="410"/>
      <c r="H214" s="410"/>
      <c r="I214" s="410"/>
      <c r="J214" s="410"/>
      <c r="K214" s="411">
        <f t="shared" si="19"/>
        <v>0</v>
      </c>
      <c r="L214" s="409"/>
    </row>
    <row r="215" spans="1:12" x14ac:dyDescent="0.2">
      <c r="A215" s="1748" t="s">
        <v>1116</v>
      </c>
      <c r="B215" s="266">
        <v>1300</v>
      </c>
      <c r="C215" s="410"/>
      <c r="D215" s="409"/>
      <c r="E215" s="410"/>
      <c r="F215" s="410"/>
      <c r="G215" s="410"/>
      <c r="H215" s="410"/>
      <c r="I215" s="410"/>
      <c r="J215" s="410"/>
      <c r="K215" s="411">
        <f t="shared" si="19"/>
        <v>0</v>
      </c>
      <c r="L215" s="409"/>
    </row>
    <row r="216" spans="1:12" x14ac:dyDescent="0.2">
      <c r="A216" s="1748" t="s">
        <v>820</v>
      </c>
      <c r="B216" s="266">
        <v>1400</v>
      </c>
      <c r="C216" s="410"/>
      <c r="D216" s="409"/>
      <c r="E216" s="410"/>
      <c r="F216" s="410"/>
      <c r="G216" s="410"/>
      <c r="H216" s="410"/>
      <c r="I216" s="410"/>
      <c r="J216" s="410"/>
      <c r="K216" s="411">
        <f t="shared" si="19"/>
        <v>0</v>
      </c>
      <c r="L216" s="409"/>
    </row>
    <row r="217" spans="1:12" x14ac:dyDescent="0.2">
      <c r="A217" s="1748" t="s">
        <v>1117</v>
      </c>
      <c r="B217" s="266">
        <v>1500</v>
      </c>
      <c r="C217" s="410"/>
      <c r="D217" s="409"/>
      <c r="E217" s="410"/>
      <c r="F217" s="410"/>
      <c r="G217" s="410"/>
      <c r="H217" s="410"/>
      <c r="I217" s="410"/>
      <c r="J217" s="410"/>
      <c r="K217" s="411">
        <f t="shared" si="19"/>
        <v>0</v>
      </c>
      <c r="L217" s="409"/>
    </row>
    <row r="218" spans="1:12" x14ac:dyDescent="0.2">
      <c r="A218" s="1748" t="s">
        <v>1118</v>
      </c>
      <c r="B218" s="266">
        <v>1600</v>
      </c>
      <c r="C218" s="410"/>
      <c r="D218" s="409"/>
      <c r="E218" s="410"/>
      <c r="F218" s="410"/>
      <c r="G218" s="410"/>
      <c r="H218" s="410"/>
      <c r="I218" s="410"/>
      <c r="J218" s="410"/>
      <c r="K218" s="411">
        <f t="shared" si="19"/>
        <v>0</v>
      </c>
      <c r="L218" s="409"/>
    </row>
    <row r="219" spans="1:12" x14ac:dyDescent="0.2">
      <c r="A219" s="1748" t="s">
        <v>1143</v>
      </c>
      <c r="B219" s="266">
        <v>1650</v>
      </c>
      <c r="C219" s="410"/>
      <c r="D219" s="409"/>
      <c r="E219" s="410"/>
      <c r="F219" s="410"/>
      <c r="G219" s="410"/>
      <c r="H219" s="410"/>
      <c r="I219" s="410"/>
      <c r="J219" s="410"/>
      <c r="K219" s="411">
        <f t="shared" si="19"/>
        <v>0</v>
      </c>
      <c r="L219" s="409"/>
    </row>
    <row r="220" spans="1:12" x14ac:dyDescent="0.2">
      <c r="A220" s="1748" t="s">
        <v>821</v>
      </c>
      <c r="B220" s="266" t="s">
        <v>169</v>
      </c>
      <c r="C220" s="410"/>
      <c r="D220" s="433"/>
      <c r="E220" s="410"/>
      <c r="F220" s="410"/>
      <c r="G220" s="410"/>
      <c r="H220" s="410"/>
      <c r="I220" s="410"/>
      <c r="J220" s="410"/>
      <c r="K220" s="411">
        <f t="shared" si="19"/>
        <v>0</v>
      </c>
      <c r="L220" s="409"/>
    </row>
    <row r="221" spans="1:12" x14ac:dyDescent="0.2">
      <c r="A221" s="1748" t="s">
        <v>1262</v>
      </c>
      <c r="B221" s="266">
        <v>1800</v>
      </c>
      <c r="C221" s="410"/>
      <c r="D221" s="409"/>
      <c r="E221" s="410"/>
      <c r="F221" s="410"/>
      <c r="G221" s="410"/>
      <c r="H221" s="410"/>
      <c r="I221" s="410"/>
      <c r="J221" s="410"/>
      <c r="K221" s="411">
        <f t="shared" si="19"/>
        <v>0</v>
      </c>
      <c r="L221" s="409"/>
    </row>
    <row r="222" spans="1:12" x14ac:dyDescent="0.2">
      <c r="A222" s="1748" t="s">
        <v>1263</v>
      </c>
      <c r="B222" s="266">
        <v>1900</v>
      </c>
      <c r="C222" s="410"/>
      <c r="D222" s="409"/>
      <c r="E222" s="410"/>
      <c r="F222" s="410"/>
      <c r="G222" s="410"/>
      <c r="H222" s="410"/>
      <c r="I222" s="410"/>
      <c r="J222" s="410"/>
      <c r="K222" s="411">
        <f t="shared" si="19"/>
        <v>0</v>
      </c>
      <c r="L222" s="409"/>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58" t="s">
        <v>1020</v>
      </c>
      <c r="B224" s="263" t="s">
        <v>649</v>
      </c>
      <c r="C224" s="410"/>
      <c r="D224" s="410"/>
      <c r="E224" s="410"/>
      <c r="F224" s="410"/>
      <c r="G224" s="410"/>
      <c r="H224" s="410"/>
      <c r="I224" s="410"/>
      <c r="J224" s="410"/>
      <c r="K224" s="410"/>
      <c r="L224" s="410"/>
    </row>
    <row r="225" spans="1:12" ht="13.5" customHeight="1" x14ac:dyDescent="0.2">
      <c r="A225" s="1763" t="s">
        <v>675</v>
      </c>
      <c r="B225" s="207"/>
      <c r="C225" s="410"/>
      <c r="D225" s="410"/>
      <c r="E225" s="410"/>
      <c r="F225" s="410"/>
      <c r="G225" s="410"/>
      <c r="H225" s="410"/>
      <c r="I225" s="410"/>
      <c r="J225" s="410"/>
      <c r="K225" s="410"/>
      <c r="L225" s="410"/>
    </row>
    <row r="226" spans="1:12" x14ac:dyDescent="0.2">
      <c r="A226" s="1748" t="s">
        <v>1264</v>
      </c>
      <c r="B226" s="266">
        <v>2110</v>
      </c>
      <c r="C226" s="410"/>
      <c r="D226" s="409"/>
      <c r="E226" s="410"/>
      <c r="F226" s="410"/>
      <c r="G226" s="410"/>
      <c r="H226" s="410"/>
      <c r="I226" s="410"/>
      <c r="J226" s="410"/>
      <c r="K226" s="411">
        <f t="shared" ref="K226:K231" si="20">D226</f>
        <v>0</v>
      </c>
      <c r="L226" s="409"/>
    </row>
    <row r="227" spans="1:12" x14ac:dyDescent="0.2">
      <c r="A227" s="1748" t="s">
        <v>1265</v>
      </c>
      <c r="B227" s="266">
        <v>2120</v>
      </c>
      <c r="C227" s="410"/>
      <c r="D227" s="409"/>
      <c r="E227" s="410"/>
      <c r="F227" s="410"/>
      <c r="G227" s="410"/>
      <c r="H227" s="410"/>
      <c r="I227" s="410"/>
      <c r="J227" s="410"/>
      <c r="K227" s="411">
        <f t="shared" si="20"/>
        <v>0</v>
      </c>
      <c r="L227" s="409"/>
    </row>
    <row r="228" spans="1:12" x14ac:dyDescent="0.2">
      <c r="A228" s="1748" t="s">
        <v>220</v>
      </c>
      <c r="B228" s="266">
        <v>2130</v>
      </c>
      <c r="C228" s="410"/>
      <c r="D228" s="409"/>
      <c r="E228" s="410"/>
      <c r="F228" s="410"/>
      <c r="G228" s="410"/>
      <c r="H228" s="410"/>
      <c r="I228" s="410"/>
      <c r="J228" s="410"/>
      <c r="K228" s="411">
        <f t="shared" si="20"/>
        <v>0</v>
      </c>
      <c r="L228" s="409"/>
    </row>
    <row r="229" spans="1:12" x14ac:dyDescent="0.2">
      <c r="A229" s="1748" t="s">
        <v>221</v>
      </c>
      <c r="B229" s="266">
        <v>2140</v>
      </c>
      <c r="C229" s="410"/>
      <c r="D229" s="409"/>
      <c r="E229" s="410"/>
      <c r="F229" s="410"/>
      <c r="G229" s="410"/>
      <c r="H229" s="410"/>
      <c r="I229" s="410"/>
      <c r="J229" s="410"/>
      <c r="K229" s="411">
        <f t="shared" si="20"/>
        <v>0</v>
      </c>
      <c r="L229" s="409"/>
    </row>
    <row r="230" spans="1:12" x14ac:dyDescent="0.2">
      <c r="A230" s="1748" t="s">
        <v>222</v>
      </c>
      <c r="B230" s="266">
        <v>2150</v>
      </c>
      <c r="C230" s="410"/>
      <c r="D230" s="409"/>
      <c r="E230" s="410"/>
      <c r="F230" s="410"/>
      <c r="G230" s="410"/>
      <c r="H230" s="410"/>
      <c r="I230" s="410"/>
      <c r="J230" s="410"/>
      <c r="K230" s="411">
        <f t="shared" si="20"/>
        <v>0</v>
      </c>
      <c r="L230" s="409"/>
    </row>
    <row r="231" spans="1:12" x14ac:dyDescent="0.2">
      <c r="A231" s="1748" t="s">
        <v>172</v>
      </c>
      <c r="B231" s="266">
        <v>2190</v>
      </c>
      <c r="C231" s="410"/>
      <c r="D231" s="409"/>
      <c r="E231" s="410"/>
      <c r="F231" s="410"/>
      <c r="G231" s="410"/>
      <c r="H231" s="410"/>
      <c r="I231" s="410"/>
      <c r="J231" s="410"/>
      <c r="K231" s="411">
        <f t="shared" si="20"/>
        <v>0</v>
      </c>
      <c r="L231" s="409"/>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3" t="s">
        <v>676</v>
      </c>
      <c r="B233" s="463"/>
      <c r="C233" s="410"/>
      <c r="D233" s="416"/>
      <c r="E233" s="410"/>
      <c r="F233" s="410"/>
      <c r="G233" s="410"/>
      <c r="H233" s="410"/>
      <c r="I233" s="410"/>
      <c r="J233" s="410"/>
      <c r="K233" s="416"/>
      <c r="L233" s="416"/>
    </row>
    <row r="234" spans="1:12" x14ac:dyDescent="0.2">
      <c r="A234" s="1748" t="s">
        <v>955</v>
      </c>
      <c r="B234" s="266">
        <v>2210</v>
      </c>
      <c r="C234" s="410"/>
      <c r="D234" s="415"/>
      <c r="E234" s="410"/>
      <c r="F234" s="410"/>
      <c r="G234" s="410"/>
      <c r="H234" s="410"/>
      <c r="I234" s="410"/>
      <c r="J234" s="410"/>
      <c r="K234" s="417">
        <f>D234</f>
        <v>0</v>
      </c>
      <c r="L234" s="415"/>
    </row>
    <row r="235" spans="1:12" x14ac:dyDescent="0.2">
      <c r="A235" s="1748" t="s">
        <v>956</v>
      </c>
      <c r="B235" s="266">
        <v>2220</v>
      </c>
      <c r="C235" s="410"/>
      <c r="D235" s="409"/>
      <c r="E235" s="410"/>
      <c r="F235" s="410"/>
      <c r="G235" s="410"/>
      <c r="H235" s="410"/>
      <c r="I235" s="410"/>
      <c r="J235" s="410"/>
      <c r="K235" s="417">
        <f>D235</f>
        <v>0</v>
      </c>
      <c r="L235" s="409"/>
    </row>
    <row r="236" spans="1:12" x14ac:dyDescent="0.2">
      <c r="A236" s="1748" t="s">
        <v>957</v>
      </c>
      <c r="B236" s="266">
        <v>2230</v>
      </c>
      <c r="C236" s="410"/>
      <c r="D236" s="409"/>
      <c r="E236" s="410"/>
      <c r="F236" s="410"/>
      <c r="G236" s="410"/>
      <c r="H236" s="410"/>
      <c r="I236" s="410"/>
      <c r="J236" s="410"/>
      <c r="K236" s="417">
        <f>D236</f>
        <v>0</v>
      </c>
      <c r="L236" s="409"/>
    </row>
    <row r="237" spans="1:12" ht="12.75" customHeight="1" thickBot="1" x14ac:dyDescent="0.25">
      <c r="A237" s="1774"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3" t="s">
        <v>695</v>
      </c>
      <c r="B238" s="532"/>
      <c r="C238" s="410"/>
      <c r="D238" s="416"/>
      <c r="E238" s="410"/>
      <c r="F238" s="410"/>
      <c r="G238" s="410"/>
      <c r="H238" s="410"/>
      <c r="I238" s="410"/>
      <c r="J238" s="410"/>
      <c r="K238" s="416"/>
      <c r="L238" s="416"/>
    </row>
    <row r="239" spans="1:12" x14ac:dyDescent="0.2">
      <c r="A239" s="1748" t="s">
        <v>958</v>
      </c>
      <c r="B239" s="266">
        <v>2310</v>
      </c>
      <c r="C239" s="410"/>
      <c r="D239" s="415"/>
      <c r="E239" s="410"/>
      <c r="F239" s="410"/>
      <c r="G239" s="410"/>
      <c r="H239" s="410"/>
      <c r="I239" s="410"/>
      <c r="J239" s="410"/>
      <c r="K239" s="417">
        <f>D239</f>
        <v>0</v>
      </c>
      <c r="L239" s="415"/>
    </row>
    <row r="240" spans="1:12" x14ac:dyDescent="0.2">
      <c r="A240" s="1748" t="s">
        <v>959</v>
      </c>
      <c r="B240" s="266">
        <v>2320</v>
      </c>
      <c r="C240" s="410"/>
      <c r="D240" s="409"/>
      <c r="E240" s="410"/>
      <c r="F240" s="410"/>
      <c r="G240" s="410"/>
      <c r="H240" s="410"/>
      <c r="I240" s="410"/>
      <c r="J240" s="410"/>
      <c r="K240" s="417">
        <f t="shared" ref="K240:K250" si="21">D240</f>
        <v>0</v>
      </c>
      <c r="L240" s="409"/>
    </row>
    <row r="241" spans="1:12" x14ac:dyDescent="0.2">
      <c r="A241" s="1748" t="s">
        <v>960</v>
      </c>
      <c r="B241" s="266">
        <v>2330</v>
      </c>
      <c r="C241" s="410"/>
      <c r="D241" s="409"/>
      <c r="E241" s="410"/>
      <c r="F241" s="410"/>
      <c r="G241" s="410"/>
      <c r="H241" s="410"/>
      <c r="I241" s="410"/>
      <c r="J241" s="410"/>
      <c r="K241" s="417">
        <f t="shared" si="21"/>
        <v>0</v>
      </c>
      <c r="L241" s="409"/>
    </row>
    <row r="242" spans="1:12" x14ac:dyDescent="0.2">
      <c r="A242" s="1749" t="s">
        <v>337</v>
      </c>
      <c r="B242" s="291" t="s">
        <v>318</v>
      </c>
      <c r="C242" s="410"/>
      <c r="D242" s="683"/>
      <c r="E242" s="410"/>
      <c r="F242" s="410"/>
      <c r="G242" s="410"/>
      <c r="H242" s="410"/>
      <c r="I242" s="410"/>
      <c r="J242" s="410"/>
      <c r="K242" s="417">
        <f t="shared" si="21"/>
        <v>0</v>
      </c>
      <c r="L242" s="409"/>
    </row>
    <row r="243" spans="1:12" ht="23.25" customHeight="1" x14ac:dyDescent="0.2">
      <c r="A243" s="1749" t="s">
        <v>338</v>
      </c>
      <c r="B243" s="524" t="s">
        <v>319</v>
      </c>
      <c r="C243" s="410"/>
      <c r="D243" s="683"/>
      <c r="E243" s="410"/>
      <c r="F243" s="410"/>
      <c r="G243" s="410"/>
      <c r="H243" s="410"/>
      <c r="I243" s="410"/>
      <c r="J243" s="410"/>
      <c r="K243" s="417">
        <f t="shared" si="21"/>
        <v>0</v>
      </c>
      <c r="L243" s="409"/>
    </row>
    <row r="244" spans="1:12" x14ac:dyDescent="0.2">
      <c r="A244" s="1749" t="s">
        <v>339</v>
      </c>
      <c r="B244" s="291" t="s">
        <v>320</v>
      </c>
      <c r="C244" s="410"/>
      <c r="D244" s="683"/>
      <c r="E244" s="410"/>
      <c r="F244" s="410"/>
      <c r="G244" s="410"/>
      <c r="H244" s="410"/>
      <c r="I244" s="410"/>
      <c r="J244" s="410"/>
      <c r="K244" s="417">
        <f t="shared" si="21"/>
        <v>0</v>
      </c>
      <c r="L244" s="409"/>
    </row>
    <row r="245" spans="1:12" x14ac:dyDescent="0.2">
      <c r="A245" s="1749" t="s">
        <v>272</v>
      </c>
      <c r="B245" s="291" t="s">
        <v>321</v>
      </c>
      <c r="C245" s="410"/>
      <c r="D245" s="683"/>
      <c r="E245" s="410"/>
      <c r="F245" s="410"/>
      <c r="G245" s="410"/>
      <c r="H245" s="410"/>
      <c r="I245" s="410"/>
      <c r="J245" s="410"/>
      <c r="K245" s="417">
        <f t="shared" si="21"/>
        <v>0</v>
      </c>
      <c r="L245" s="409"/>
    </row>
    <row r="246" spans="1:12" x14ac:dyDescent="0.2">
      <c r="A246" s="1749" t="s">
        <v>797</v>
      </c>
      <c r="B246" s="291" t="s">
        <v>322</v>
      </c>
      <c r="C246" s="410"/>
      <c r="D246" s="683"/>
      <c r="E246" s="410"/>
      <c r="F246" s="410"/>
      <c r="G246" s="410"/>
      <c r="H246" s="410"/>
      <c r="I246" s="410"/>
      <c r="J246" s="410"/>
      <c r="K246" s="417">
        <f t="shared" si="21"/>
        <v>0</v>
      </c>
      <c r="L246" s="409"/>
    </row>
    <row r="247" spans="1:12" x14ac:dyDescent="0.2">
      <c r="A247" s="1749" t="s">
        <v>273</v>
      </c>
      <c r="B247" s="291" t="s">
        <v>323</v>
      </c>
      <c r="C247" s="410"/>
      <c r="D247" s="683"/>
      <c r="E247" s="410"/>
      <c r="F247" s="410"/>
      <c r="G247" s="410"/>
      <c r="H247" s="410"/>
      <c r="I247" s="410"/>
      <c r="J247" s="410"/>
      <c r="K247" s="417">
        <f t="shared" si="21"/>
        <v>0</v>
      </c>
      <c r="L247" s="409"/>
    </row>
    <row r="248" spans="1:12" ht="22.5" x14ac:dyDescent="0.2">
      <c r="A248" s="1749" t="s">
        <v>1192</v>
      </c>
      <c r="B248" s="524" t="s">
        <v>324</v>
      </c>
      <c r="C248" s="410"/>
      <c r="D248" s="683"/>
      <c r="E248" s="410"/>
      <c r="F248" s="410"/>
      <c r="G248" s="410"/>
      <c r="H248" s="410"/>
      <c r="I248" s="410"/>
      <c r="J248" s="410"/>
      <c r="K248" s="417">
        <f t="shared" si="21"/>
        <v>0</v>
      </c>
      <c r="L248" s="409"/>
    </row>
    <row r="249" spans="1:12" x14ac:dyDescent="0.2">
      <c r="A249" s="1749" t="s">
        <v>1193</v>
      </c>
      <c r="B249" s="291" t="s">
        <v>325</v>
      </c>
      <c r="C249" s="410"/>
      <c r="D249" s="683"/>
      <c r="E249" s="410"/>
      <c r="F249" s="410"/>
      <c r="G249" s="410"/>
      <c r="H249" s="410"/>
      <c r="I249" s="410"/>
      <c r="J249" s="410"/>
      <c r="K249" s="417">
        <f t="shared" si="21"/>
        <v>0</v>
      </c>
      <c r="L249" s="409"/>
    </row>
    <row r="250" spans="1:12" x14ac:dyDescent="0.2">
      <c r="A250" s="1749" t="s">
        <v>1125</v>
      </c>
      <c r="B250" s="266" t="s">
        <v>326</v>
      </c>
      <c r="C250" s="410"/>
      <c r="D250" s="683"/>
      <c r="E250" s="410"/>
      <c r="F250" s="410"/>
      <c r="G250" s="410"/>
      <c r="H250" s="410"/>
      <c r="I250" s="410"/>
      <c r="J250" s="410"/>
      <c r="K250" s="417">
        <f t="shared" si="21"/>
        <v>0</v>
      </c>
      <c r="L250" s="409"/>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3" t="s">
        <v>696</v>
      </c>
      <c r="B252" s="531"/>
      <c r="C252" s="410"/>
      <c r="D252" s="416"/>
      <c r="E252" s="410"/>
      <c r="F252" s="410"/>
      <c r="G252" s="410"/>
      <c r="H252" s="410"/>
      <c r="I252" s="410"/>
      <c r="J252" s="410"/>
      <c r="K252" s="416"/>
      <c r="L252" s="416"/>
    </row>
    <row r="253" spans="1:12" x14ac:dyDescent="0.2">
      <c r="A253" s="1748" t="s">
        <v>1234</v>
      </c>
      <c r="B253" s="522">
        <v>2410</v>
      </c>
      <c r="C253" s="410"/>
      <c r="D253" s="415"/>
      <c r="E253" s="410"/>
      <c r="F253" s="410"/>
      <c r="G253" s="410"/>
      <c r="H253" s="410"/>
      <c r="I253" s="410"/>
      <c r="J253" s="410"/>
      <c r="K253" s="417">
        <f>D253</f>
        <v>0</v>
      </c>
      <c r="L253" s="415"/>
    </row>
    <row r="254" spans="1:12" ht="23.25" customHeight="1" x14ac:dyDescent="0.2">
      <c r="A254" s="1754" t="s">
        <v>1194</v>
      </c>
      <c r="B254" s="523">
        <v>2490</v>
      </c>
      <c r="C254" s="410"/>
      <c r="D254" s="409"/>
      <c r="E254" s="410"/>
      <c r="F254" s="410"/>
      <c r="G254" s="410"/>
      <c r="H254" s="410"/>
      <c r="I254" s="410"/>
      <c r="J254" s="410"/>
      <c r="K254" s="417">
        <f>D254</f>
        <v>0</v>
      </c>
      <c r="L254" s="409"/>
    </row>
    <row r="255" spans="1:12" ht="12.75" customHeight="1" thickBot="1" x14ac:dyDescent="0.25">
      <c r="A255" s="1769"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3" t="s">
        <v>697</v>
      </c>
      <c r="B256" s="531"/>
      <c r="C256" s="410"/>
      <c r="D256" s="410"/>
      <c r="E256" s="410"/>
      <c r="F256" s="410"/>
      <c r="G256" s="410"/>
      <c r="H256" s="410"/>
      <c r="I256" s="410"/>
      <c r="J256" s="410"/>
      <c r="K256" s="416"/>
      <c r="L256" s="416"/>
    </row>
    <row r="257" spans="1:12" x14ac:dyDescent="0.2">
      <c r="A257" s="1748" t="s">
        <v>1235</v>
      </c>
      <c r="B257" s="522">
        <v>2510</v>
      </c>
      <c r="C257" s="410"/>
      <c r="D257" s="409"/>
      <c r="E257" s="410"/>
      <c r="F257" s="410"/>
      <c r="G257" s="410"/>
      <c r="H257" s="410"/>
      <c r="I257" s="410"/>
      <c r="J257" s="410"/>
      <c r="K257" s="417">
        <f>D257</f>
        <v>0</v>
      </c>
      <c r="L257" s="415"/>
    </row>
    <row r="258" spans="1:12" x14ac:dyDescent="0.2">
      <c r="A258" s="1748" t="s">
        <v>532</v>
      </c>
      <c r="B258" s="522">
        <v>2520</v>
      </c>
      <c r="C258" s="410"/>
      <c r="D258" s="409"/>
      <c r="E258" s="410"/>
      <c r="F258" s="410"/>
      <c r="G258" s="410"/>
      <c r="H258" s="410"/>
      <c r="I258" s="410"/>
      <c r="J258" s="410"/>
      <c r="K258" s="417">
        <f t="shared" ref="K258:K263" si="22">D258</f>
        <v>0</v>
      </c>
      <c r="L258" s="409"/>
    </row>
    <row r="259" spans="1:12" x14ac:dyDescent="0.2">
      <c r="A259" s="1748" t="s">
        <v>5</v>
      </c>
      <c r="B259" s="266">
        <v>2530</v>
      </c>
      <c r="C259" s="410"/>
      <c r="D259" s="409"/>
      <c r="E259" s="410"/>
      <c r="F259" s="410"/>
      <c r="G259" s="410"/>
      <c r="H259" s="410"/>
      <c r="I259" s="410"/>
      <c r="J259" s="410"/>
      <c r="K259" s="417">
        <f t="shared" si="22"/>
        <v>0</v>
      </c>
      <c r="L259" s="409"/>
    </row>
    <row r="260" spans="1:12" x14ac:dyDescent="0.2">
      <c r="A260" s="1748" t="s">
        <v>219</v>
      </c>
      <c r="B260" s="266">
        <v>2540</v>
      </c>
      <c r="C260" s="410"/>
      <c r="D260" s="409"/>
      <c r="E260" s="410"/>
      <c r="F260" s="410"/>
      <c r="G260" s="410"/>
      <c r="H260" s="410"/>
      <c r="I260" s="410"/>
      <c r="J260" s="410"/>
      <c r="K260" s="417">
        <f t="shared" si="22"/>
        <v>0</v>
      </c>
      <c r="L260" s="409"/>
    </row>
    <row r="261" spans="1:12" x14ac:dyDescent="0.2">
      <c r="A261" s="1748" t="s">
        <v>1107</v>
      </c>
      <c r="B261" s="266">
        <v>2550</v>
      </c>
      <c r="C261" s="410"/>
      <c r="D261" s="409"/>
      <c r="E261" s="410"/>
      <c r="F261" s="410"/>
      <c r="G261" s="410"/>
      <c r="H261" s="410"/>
      <c r="I261" s="410"/>
      <c r="J261" s="410"/>
      <c r="K261" s="417">
        <f t="shared" si="22"/>
        <v>0</v>
      </c>
      <c r="L261" s="409"/>
    </row>
    <row r="262" spans="1:12" x14ac:dyDescent="0.2">
      <c r="A262" s="1748" t="s">
        <v>106</v>
      </c>
      <c r="B262" s="266">
        <v>2560</v>
      </c>
      <c r="C262" s="410"/>
      <c r="D262" s="409"/>
      <c r="E262" s="410"/>
      <c r="F262" s="410"/>
      <c r="G262" s="410"/>
      <c r="H262" s="410"/>
      <c r="I262" s="410"/>
      <c r="J262" s="410"/>
      <c r="K262" s="417">
        <f t="shared" si="22"/>
        <v>0</v>
      </c>
      <c r="L262" s="409"/>
    </row>
    <row r="263" spans="1:12" x14ac:dyDescent="0.2">
      <c r="A263" s="1748" t="s">
        <v>107</v>
      </c>
      <c r="B263" s="266">
        <v>2570</v>
      </c>
      <c r="C263" s="410"/>
      <c r="D263" s="409"/>
      <c r="E263" s="410"/>
      <c r="F263" s="410"/>
      <c r="G263" s="410"/>
      <c r="H263" s="410"/>
      <c r="I263" s="410"/>
      <c r="J263" s="410"/>
      <c r="K263" s="417">
        <f t="shared" si="22"/>
        <v>0</v>
      </c>
      <c r="L263" s="409"/>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68" t="s">
        <v>698</v>
      </c>
      <c r="B265" s="512"/>
      <c r="C265" s="410"/>
      <c r="D265" s="416"/>
      <c r="E265" s="410"/>
      <c r="F265" s="410"/>
      <c r="G265" s="410"/>
      <c r="H265" s="410"/>
      <c r="I265" s="410"/>
      <c r="J265" s="410"/>
      <c r="K265" s="416"/>
      <c r="L265" s="416"/>
    </row>
    <row r="266" spans="1:12" x14ac:dyDescent="0.2">
      <c r="A266" s="1748" t="s">
        <v>1227</v>
      </c>
      <c r="B266" s="266">
        <v>2610</v>
      </c>
      <c r="C266" s="410"/>
      <c r="D266" s="415"/>
      <c r="E266" s="410"/>
      <c r="F266" s="410"/>
      <c r="G266" s="410"/>
      <c r="H266" s="410"/>
      <c r="I266" s="410"/>
      <c r="J266" s="410"/>
      <c r="K266" s="417">
        <f>D266</f>
        <v>0</v>
      </c>
      <c r="L266" s="415"/>
    </row>
    <row r="267" spans="1:12" ht="20.25" customHeight="1" x14ac:dyDescent="0.2">
      <c r="A267" s="1748" t="s">
        <v>692</v>
      </c>
      <c r="B267" s="113">
        <v>2620</v>
      </c>
      <c r="C267" s="410"/>
      <c r="D267" s="409"/>
      <c r="E267" s="410"/>
      <c r="F267" s="410"/>
      <c r="G267" s="410"/>
      <c r="H267" s="410"/>
      <c r="I267" s="410"/>
      <c r="J267" s="410"/>
      <c r="K267" s="417">
        <f>D267</f>
        <v>0</v>
      </c>
      <c r="L267" s="409"/>
    </row>
    <row r="268" spans="1:12" ht="12" customHeight="1" x14ac:dyDescent="0.2">
      <c r="A268" s="1748" t="s">
        <v>1228</v>
      </c>
      <c r="B268" s="266">
        <v>2630</v>
      </c>
      <c r="C268" s="410"/>
      <c r="D268" s="409"/>
      <c r="E268" s="410"/>
      <c r="F268" s="410"/>
      <c r="G268" s="410"/>
      <c r="H268" s="410"/>
      <c r="I268" s="410"/>
      <c r="J268" s="410"/>
      <c r="K268" s="417">
        <f>D268</f>
        <v>0</v>
      </c>
      <c r="L268" s="409"/>
    </row>
    <row r="269" spans="1:12" x14ac:dyDescent="0.2">
      <c r="A269" s="1748" t="s">
        <v>464</v>
      </c>
      <c r="B269" s="266">
        <v>2640</v>
      </c>
      <c r="C269" s="410"/>
      <c r="D269" s="409"/>
      <c r="E269" s="410"/>
      <c r="F269" s="410"/>
      <c r="G269" s="410"/>
      <c r="H269" s="410"/>
      <c r="I269" s="410"/>
      <c r="J269" s="410"/>
      <c r="K269" s="417">
        <f>D269</f>
        <v>0</v>
      </c>
      <c r="L269" s="409"/>
    </row>
    <row r="270" spans="1:12" x14ac:dyDescent="0.2">
      <c r="A270" s="1748" t="s">
        <v>465</v>
      </c>
      <c r="B270" s="266">
        <v>2660</v>
      </c>
      <c r="C270" s="410"/>
      <c r="D270" s="409"/>
      <c r="E270" s="410"/>
      <c r="F270" s="410"/>
      <c r="G270" s="410"/>
      <c r="H270" s="410"/>
      <c r="I270" s="410"/>
      <c r="J270" s="410"/>
      <c r="K270" s="417">
        <f>D270</f>
        <v>0</v>
      </c>
      <c r="L270" s="409"/>
    </row>
    <row r="271" spans="1:12" ht="12.75" customHeight="1" thickBot="1" x14ac:dyDescent="0.25">
      <c r="A271" s="1772"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6" t="s">
        <v>1134</v>
      </c>
      <c r="B272" s="1070" t="s">
        <v>654</v>
      </c>
      <c r="C272" s="410"/>
      <c r="D272" s="1795"/>
      <c r="E272" s="410"/>
      <c r="F272" s="410"/>
      <c r="G272" s="410"/>
      <c r="H272" s="410"/>
      <c r="I272" s="410"/>
      <c r="J272" s="410"/>
      <c r="K272" s="427">
        <f>D272</f>
        <v>0</v>
      </c>
      <c r="L272" s="1795"/>
    </row>
    <row r="273" spans="1:12" ht="12.75" customHeight="1" thickBot="1" x14ac:dyDescent="0.25">
      <c r="A273" s="1775"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6" t="s">
        <v>1021</v>
      </c>
      <c r="B274" s="263">
        <v>3000</v>
      </c>
      <c r="C274" s="410"/>
      <c r="D274" s="421"/>
      <c r="E274" s="410"/>
      <c r="F274" s="410"/>
      <c r="G274" s="410"/>
      <c r="H274" s="410"/>
      <c r="I274" s="410"/>
      <c r="J274" s="410"/>
      <c r="K274" s="425">
        <f>D274</f>
        <v>0</v>
      </c>
      <c r="L274" s="421"/>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48" t="s">
        <v>344</v>
      </c>
      <c r="B276" s="266">
        <v>4120</v>
      </c>
      <c r="C276" s="410"/>
      <c r="D276" s="409"/>
      <c r="E276" s="410"/>
      <c r="F276" s="410"/>
      <c r="G276" s="410"/>
      <c r="H276" s="410"/>
      <c r="I276" s="410"/>
      <c r="J276" s="410"/>
      <c r="K276" s="411">
        <f>D276</f>
        <v>0</v>
      </c>
      <c r="L276" s="409"/>
    </row>
    <row r="277" spans="1:12" x14ac:dyDescent="0.2">
      <c r="A277" s="1748" t="s">
        <v>792</v>
      </c>
      <c r="B277" s="266">
        <v>4140</v>
      </c>
      <c r="C277" s="410"/>
      <c r="D277" s="409"/>
      <c r="E277" s="410"/>
      <c r="F277" s="410"/>
      <c r="G277" s="410"/>
      <c r="H277" s="410"/>
      <c r="I277" s="410"/>
      <c r="J277" s="410"/>
      <c r="K277" s="411">
        <f>D277</f>
        <v>0</v>
      </c>
      <c r="L277" s="409"/>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58" t="s">
        <v>1022</v>
      </c>
      <c r="B279" s="1799" t="s">
        <v>571</v>
      </c>
      <c r="C279" s="410"/>
      <c r="D279" s="410"/>
      <c r="E279" s="410"/>
      <c r="F279" s="410"/>
      <c r="G279" s="410"/>
      <c r="H279" s="410"/>
      <c r="I279" s="410"/>
      <c r="J279" s="410"/>
      <c r="K279" s="410"/>
      <c r="L279" s="410"/>
    </row>
    <row r="280" spans="1:12" ht="13.5" customHeight="1" x14ac:dyDescent="0.2">
      <c r="A280" s="1763" t="s">
        <v>96</v>
      </c>
      <c r="B280" s="207"/>
      <c r="C280" s="410"/>
      <c r="D280" s="410"/>
      <c r="E280" s="410"/>
      <c r="F280" s="410"/>
      <c r="G280" s="410"/>
      <c r="H280" s="414"/>
      <c r="I280" s="410"/>
      <c r="J280" s="410"/>
      <c r="K280" s="410"/>
      <c r="L280" s="410"/>
    </row>
    <row r="281" spans="1:12" x14ac:dyDescent="0.2">
      <c r="A281" s="1748" t="s">
        <v>90</v>
      </c>
      <c r="B281" s="266">
        <v>5110</v>
      </c>
      <c r="C281" s="410"/>
      <c r="D281" s="410"/>
      <c r="E281" s="410"/>
      <c r="F281" s="410"/>
      <c r="G281" s="410"/>
      <c r="H281" s="409"/>
      <c r="I281" s="410"/>
      <c r="J281" s="410"/>
      <c r="K281" s="411">
        <f>H281</f>
        <v>0</v>
      </c>
      <c r="L281" s="409"/>
    </row>
    <row r="282" spans="1:12" x14ac:dyDescent="0.2">
      <c r="A282" s="1748" t="s">
        <v>91</v>
      </c>
      <c r="B282" s="266">
        <v>5120</v>
      </c>
      <c r="C282" s="410"/>
      <c r="D282" s="410"/>
      <c r="E282" s="410"/>
      <c r="F282" s="410"/>
      <c r="G282" s="410"/>
      <c r="H282" s="409"/>
      <c r="I282" s="410"/>
      <c r="J282" s="410"/>
      <c r="K282" s="411">
        <f>H282</f>
        <v>0</v>
      </c>
      <c r="L282" s="409"/>
    </row>
    <row r="283" spans="1:12" ht="12.75" customHeight="1" x14ac:dyDescent="0.2">
      <c r="A283" s="1748" t="s">
        <v>1366</v>
      </c>
      <c r="B283" s="113" t="s">
        <v>702</v>
      </c>
      <c r="C283" s="410"/>
      <c r="D283" s="410"/>
      <c r="E283" s="410"/>
      <c r="F283" s="410"/>
      <c r="G283" s="410"/>
      <c r="H283" s="409"/>
      <c r="I283" s="410"/>
      <c r="J283" s="410"/>
      <c r="K283" s="411">
        <f>H283</f>
        <v>0</v>
      </c>
      <c r="L283" s="409"/>
    </row>
    <row r="284" spans="1:12" x14ac:dyDescent="0.2">
      <c r="A284" s="1748" t="s">
        <v>92</v>
      </c>
      <c r="B284" s="266" t="s">
        <v>673</v>
      </c>
      <c r="C284" s="410"/>
      <c r="D284" s="410"/>
      <c r="E284" s="410"/>
      <c r="F284" s="410"/>
      <c r="G284" s="410"/>
      <c r="H284" s="409"/>
      <c r="I284" s="410"/>
      <c r="J284" s="410"/>
      <c r="K284" s="411">
        <f>H284</f>
        <v>0</v>
      </c>
      <c r="L284" s="409"/>
    </row>
    <row r="285" spans="1:12" x14ac:dyDescent="0.2">
      <c r="A285" s="1748" t="s">
        <v>861</v>
      </c>
      <c r="B285" s="266" t="s">
        <v>703</v>
      </c>
      <c r="C285" s="410"/>
      <c r="D285" s="410"/>
      <c r="E285" s="410"/>
      <c r="F285" s="410"/>
      <c r="G285" s="410"/>
      <c r="H285" s="409"/>
      <c r="I285" s="410"/>
      <c r="J285" s="410"/>
      <c r="K285" s="411">
        <f>H285</f>
        <v>0</v>
      </c>
      <c r="L285" s="409"/>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7" t="s">
        <v>1023</v>
      </c>
      <c r="B287" s="263" t="s">
        <v>1007</v>
      </c>
      <c r="C287" s="410"/>
      <c r="D287" s="414"/>
      <c r="E287" s="410"/>
      <c r="F287" s="410"/>
      <c r="G287" s="410"/>
      <c r="H287" s="414"/>
      <c r="I287" s="410"/>
      <c r="J287" s="410"/>
      <c r="K287" s="414"/>
      <c r="L287" s="423"/>
    </row>
    <row r="288" spans="1:12" ht="12.75" customHeight="1" thickTop="1" thickBot="1" x14ac:dyDescent="0.25">
      <c r="A288" s="2251" t="s">
        <v>584</v>
      </c>
      <c r="B288" s="2252"/>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67"/>
      <c r="B290" s="890"/>
      <c r="C290" s="887"/>
      <c r="D290" s="887"/>
      <c r="E290" s="887"/>
      <c r="F290" s="887"/>
      <c r="G290" s="887"/>
      <c r="H290" s="887"/>
      <c r="I290" s="887"/>
      <c r="J290" s="887"/>
      <c r="K290" s="887"/>
      <c r="L290" s="887"/>
      <c r="M290" s="899"/>
      <c r="N290" s="899"/>
    </row>
    <row r="291" spans="1:14" ht="30" customHeight="1" x14ac:dyDescent="0.2">
      <c r="A291" s="2262" t="s">
        <v>149</v>
      </c>
      <c r="B291" s="2266"/>
      <c r="C291" s="883"/>
      <c r="D291" s="884"/>
      <c r="E291" s="884"/>
      <c r="F291" s="884"/>
      <c r="G291" s="884"/>
      <c r="H291" s="884"/>
      <c r="I291" s="884"/>
      <c r="J291" s="884"/>
      <c r="K291" s="884"/>
      <c r="L291" s="885"/>
    </row>
    <row r="292" spans="1:14" ht="18" customHeight="1" x14ac:dyDescent="0.2">
      <c r="A292" s="1758" t="s">
        <v>150</v>
      </c>
      <c r="B292" s="264" t="s">
        <v>649</v>
      </c>
      <c r="C292" s="410"/>
      <c r="D292" s="410"/>
      <c r="E292" s="410"/>
      <c r="F292" s="410"/>
      <c r="G292" s="410"/>
      <c r="H292" s="410"/>
      <c r="I292" s="410"/>
      <c r="J292" s="410"/>
      <c r="K292" s="410"/>
      <c r="L292" s="410"/>
    </row>
    <row r="293" spans="1:14" ht="13.5" customHeight="1" x14ac:dyDescent="0.2">
      <c r="A293" s="1778" t="s">
        <v>697</v>
      </c>
      <c r="B293" s="463"/>
      <c r="C293" s="414"/>
      <c r="D293" s="414"/>
      <c r="E293" s="414"/>
      <c r="F293" s="414"/>
      <c r="G293" s="414"/>
      <c r="H293" s="414"/>
      <c r="I293" s="410"/>
      <c r="J293" s="410"/>
      <c r="K293" s="414"/>
      <c r="L293" s="414"/>
    </row>
    <row r="294" spans="1:14" x14ac:dyDescent="0.2">
      <c r="A294" s="1779" t="s">
        <v>693</v>
      </c>
      <c r="B294" s="269">
        <v>2530</v>
      </c>
      <c r="C294" s="409"/>
      <c r="D294" s="409"/>
      <c r="E294" s="409"/>
      <c r="F294" s="409"/>
      <c r="G294" s="409"/>
      <c r="H294" s="409"/>
      <c r="I294" s="433"/>
      <c r="J294" s="433"/>
      <c r="K294" s="411">
        <f>SUM(C294:J294)</f>
        <v>0</v>
      </c>
      <c r="L294" s="433"/>
    </row>
    <row r="295" spans="1:14" ht="13.5" customHeight="1" x14ac:dyDescent="0.2">
      <c r="A295" s="1779" t="s">
        <v>1134</v>
      </c>
      <c r="B295" s="266" t="s">
        <v>654</v>
      </c>
      <c r="C295" s="409"/>
      <c r="D295" s="409"/>
      <c r="E295" s="409"/>
      <c r="F295" s="409"/>
      <c r="G295" s="409"/>
      <c r="H295" s="409"/>
      <c r="I295" s="433"/>
      <c r="J295" s="433"/>
      <c r="K295" s="411">
        <f>SUM(C295:J295)</f>
        <v>0</v>
      </c>
      <c r="L295" s="409"/>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8" t="s">
        <v>151</v>
      </c>
      <c r="B297" s="263" t="s">
        <v>1006</v>
      </c>
      <c r="C297" s="410"/>
      <c r="D297" s="410"/>
      <c r="E297" s="410"/>
      <c r="F297" s="410"/>
      <c r="G297" s="410"/>
      <c r="H297" s="410"/>
      <c r="I297" s="410"/>
      <c r="J297" s="410"/>
      <c r="K297" s="410"/>
      <c r="L297" s="410"/>
    </row>
    <row r="298" spans="1:14" ht="13.5" customHeight="1" x14ac:dyDescent="0.2">
      <c r="A298" s="1763" t="s">
        <v>1047</v>
      </c>
      <c r="B298" s="207"/>
      <c r="C298" s="410"/>
      <c r="D298" s="410"/>
      <c r="E298" s="410"/>
      <c r="F298" s="410"/>
      <c r="G298" s="410"/>
      <c r="H298" s="410"/>
      <c r="I298" s="410"/>
      <c r="J298" s="410"/>
      <c r="K298" s="410"/>
      <c r="L298" s="410"/>
    </row>
    <row r="299" spans="1:14" x14ac:dyDescent="0.2">
      <c r="A299" s="1780" t="s">
        <v>1048</v>
      </c>
      <c r="B299" s="525" t="s">
        <v>639</v>
      </c>
      <c r="C299" s="410"/>
      <c r="D299" s="410"/>
      <c r="E299" s="433"/>
      <c r="F299" s="410"/>
      <c r="G299" s="410"/>
      <c r="H299" s="433"/>
      <c r="I299" s="410"/>
      <c r="J299" s="410"/>
      <c r="K299" s="1050">
        <f>SUM(E299,H299)</f>
        <v>0</v>
      </c>
      <c r="L299" s="433"/>
    </row>
    <row r="300" spans="1:14" x14ac:dyDescent="0.2">
      <c r="A300" s="1748" t="s">
        <v>344</v>
      </c>
      <c r="B300" s="266">
        <v>4120</v>
      </c>
      <c r="C300" s="410"/>
      <c r="D300" s="410"/>
      <c r="E300" s="433"/>
      <c r="F300" s="410"/>
      <c r="G300" s="410"/>
      <c r="H300" s="433"/>
      <c r="I300" s="504"/>
      <c r="J300" s="410"/>
      <c r="K300" s="1050">
        <f>SUM(E300,H300)</f>
        <v>0</v>
      </c>
      <c r="L300" s="409"/>
    </row>
    <row r="301" spans="1:14" x14ac:dyDescent="0.2">
      <c r="A301" s="1748" t="s">
        <v>792</v>
      </c>
      <c r="B301" s="266">
        <v>4140</v>
      </c>
      <c r="C301" s="410"/>
      <c r="D301" s="410"/>
      <c r="E301" s="433"/>
      <c r="F301" s="410"/>
      <c r="G301" s="410"/>
      <c r="H301" s="433"/>
      <c r="I301" s="504"/>
      <c r="J301" s="410"/>
      <c r="K301" s="1050">
        <f>SUM(E301,H301)</f>
        <v>0</v>
      </c>
      <c r="L301" s="409"/>
    </row>
    <row r="302" spans="1:14" ht="12.75" customHeight="1" x14ac:dyDescent="0.2">
      <c r="A302" s="1754" t="s">
        <v>793</v>
      </c>
      <c r="B302" s="113">
        <v>4190</v>
      </c>
      <c r="C302" s="410"/>
      <c r="D302" s="410"/>
      <c r="E302" s="433"/>
      <c r="F302" s="410"/>
      <c r="G302" s="410"/>
      <c r="H302" s="433"/>
      <c r="I302" s="504"/>
      <c r="J302" s="410"/>
      <c r="K302" s="1050">
        <f>SUM(E302,H302)</f>
        <v>0</v>
      </c>
      <c r="L302" s="409"/>
    </row>
    <row r="303" spans="1:14" ht="12.75" customHeight="1" thickBot="1" x14ac:dyDescent="0.25">
      <c r="A303" s="877" t="s">
        <v>1853</v>
      </c>
      <c r="B303" s="462" t="s">
        <v>1006</v>
      </c>
      <c r="C303" s="410"/>
      <c r="D303" s="410"/>
      <c r="E303" s="1051">
        <f>SUM(E299:E302)</f>
        <v>0</v>
      </c>
      <c r="F303" s="410"/>
      <c r="G303" s="410"/>
      <c r="H303" s="1051">
        <f>SUM(H299:H302)</f>
        <v>0</v>
      </c>
      <c r="I303" s="504"/>
      <c r="J303" s="410"/>
      <c r="K303" s="1051">
        <f>SUM(K299:K302)</f>
        <v>0</v>
      </c>
      <c r="L303" s="422">
        <f>SUM(L299:L302)</f>
        <v>0</v>
      </c>
    </row>
    <row r="304" spans="1:14" ht="18" customHeight="1" thickTop="1" thickBot="1" x14ac:dyDescent="0.25">
      <c r="A304" s="1793" t="s">
        <v>1042</v>
      </c>
      <c r="B304" s="1743" t="s">
        <v>1007</v>
      </c>
      <c r="C304" s="414"/>
      <c r="D304" s="414"/>
      <c r="E304" s="414"/>
      <c r="F304" s="414"/>
      <c r="G304" s="414"/>
      <c r="H304" s="414"/>
      <c r="I304" s="414"/>
      <c r="J304" s="410"/>
      <c r="K304" s="414"/>
      <c r="L304" s="421"/>
    </row>
    <row r="305" spans="1:14" ht="12.75" customHeight="1" thickTop="1" thickBot="1" x14ac:dyDescent="0.25">
      <c r="A305" s="2269" t="s">
        <v>314</v>
      </c>
      <c r="B305" s="2270"/>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67" t="s">
        <v>1155</v>
      </c>
      <c r="B306" s="2268"/>
      <c r="C306" s="416"/>
      <c r="D306" s="416"/>
      <c r="E306" s="416"/>
      <c r="F306" s="416"/>
      <c r="G306" s="416"/>
      <c r="H306" s="416"/>
      <c r="I306" s="416"/>
      <c r="J306" s="416"/>
      <c r="K306" s="427">
        <f>'Revenues 9-14'!H275-'Expenditures 15-22'!K305</f>
        <v>0</v>
      </c>
      <c r="L306" s="416"/>
    </row>
    <row r="307" spans="1:14" s="861" customFormat="1" ht="9" customHeight="1" x14ac:dyDescent="0.2">
      <c r="A307" s="1781"/>
      <c r="B307" s="859"/>
      <c r="C307" s="860"/>
      <c r="D307" s="860"/>
      <c r="E307" s="860"/>
      <c r="F307" s="860"/>
      <c r="G307" s="860"/>
      <c r="H307" s="860"/>
      <c r="I307" s="860"/>
      <c r="J307" s="860"/>
      <c r="K307" s="860"/>
      <c r="L307" s="860"/>
      <c r="M307" s="899"/>
      <c r="N307" s="899"/>
    </row>
    <row r="308" spans="1:14" ht="30" customHeight="1" x14ac:dyDescent="0.2">
      <c r="A308" s="2257" t="s">
        <v>155</v>
      </c>
      <c r="B308" s="2258"/>
      <c r="C308" s="871"/>
      <c r="D308" s="872"/>
      <c r="E308" s="872"/>
      <c r="F308" s="872"/>
      <c r="G308" s="872"/>
      <c r="H308" s="872"/>
      <c r="I308" s="872"/>
      <c r="J308" s="872"/>
      <c r="K308" s="872"/>
      <c r="L308" s="873"/>
    </row>
    <row r="309" spans="1:14" s="18" customFormat="1" ht="9" customHeight="1" x14ac:dyDescent="0.2">
      <c r="A309" s="1781"/>
      <c r="B309" s="859"/>
      <c r="C309" s="822"/>
      <c r="D309" s="822"/>
      <c r="E309" s="822"/>
      <c r="F309" s="822"/>
      <c r="G309" s="822"/>
      <c r="H309" s="822"/>
      <c r="I309" s="822"/>
      <c r="J309" s="822"/>
      <c r="K309" s="822"/>
      <c r="L309" s="822"/>
      <c r="M309" s="899"/>
      <c r="N309" s="899"/>
    </row>
    <row r="310" spans="1:14" ht="30" customHeight="1" x14ac:dyDescent="0.2">
      <c r="A310" s="2259" t="s">
        <v>1049</v>
      </c>
      <c r="B310" s="2258"/>
      <c r="C310" s="871"/>
      <c r="D310" s="872"/>
      <c r="E310" s="872"/>
      <c r="F310" s="872"/>
      <c r="G310" s="872"/>
      <c r="H310" s="872"/>
      <c r="I310" s="872"/>
      <c r="J310" s="872"/>
      <c r="K310" s="872"/>
      <c r="L310" s="873"/>
    </row>
    <row r="311" spans="1:14" s="18" customFormat="1" ht="13.5" customHeight="1" x14ac:dyDescent="0.2">
      <c r="A311" s="1782"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c r="D312" s="433"/>
      <c r="E312" s="433"/>
      <c r="F312" s="433"/>
      <c r="G312" s="433"/>
      <c r="H312" s="433"/>
      <c r="I312" s="433"/>
      <c r="J312" s="433"/>
      <c r="K312" s="1050">
        <f>SUM(C312:J312)</f>
        <v>0</v>
      </c>
      <c r="L312" s="433"/>
      <c r="M312" s="899"/>
      <c r="N312" s="899"/>
    </row>
    <row r="313" spans="1:14" s="18" customFormat="1" ht="22.5" x14ac:dyDescent="0.2">
      <c r="A313" s="881" t="s">
        <v>338</v>
      </c>
      <c r="B313" s="528" t="s">
        <v>319</v>
      </c>
      <c r="C313" s="433"/>
      <c r="D313" s="433"/>
      <c r="E313" s="433"/>
      <c r="F313" s="433"/>
      <c r="G313" s="433"/>
      <c r="H313" s="433"/>
      <c r="I313" s="433"/>
      <c r="J313" s="433"/>
      <c r="K313" s="1050">
        <f t="shared" ref="K313:K320" si="24">SUM(C313:J313)</f>
        <v>0</v>
      </c>
      <c r="L313" s="433"/>
      <c r="M313" s="899"/>
      <c r="N313" s="899"/>
    </row>
    <row r="314" spans="1:14" s="18" customFormat="1" x14ac:dyDescent="0.2">
      <c r="A314" s="881" t="s">
        <v>339</v>
      </c>
      <c r="B314" s="526" t="s">
        <v>320</v>
      </c>
      <c r="C314" s="433"/>
      <c r="D314" s="433"/>
      <c r="E314" s="433"/>
      <c r="F314" s="433"/>
      <c r="G314" s="433"/>
      <c r="H314" s="433"/>
      <c r="I314" s="433"/>
      <c r="J314" s="433"/>
      <c r="K314" s="1050">
        <f t="shared" si="24"/>
        <v>0</v>
      </c>
      <c r="L314" s="433"/>
      <c r="M314" s="899"/>
      <c r="N314" s="899"/>
    </row>
    <row r="315" spans="1:14" s="18" customFormat="1" x14ac:dyDescent="0.2">
      <c r="A315" s="881" t="s">
        <v>272</v>
      </c>
      <c r="B315" s="526" t="s">
        <v>321</v>
      </c>
      <c r="C315" s="433"/>
      <c r="D315" s="433"/>
      <c r="E315" s="433"/>
      <c r="F315" s="433"/>
      <c r="G315" s="433"/>
      <c r="H315" s="433"/>
      <c r="I315" s="433"/>
      <c r="J315" s="433"/>
      <c r="K315" s="1050">
        <f t="shared" si="24"/>
        <v>0</v>
      </c>
      <c r="L315" s="433"/>
      <c r="M315" s="899"/>
      <c r="N315" s="899"/>
    </row>
    <row r="316" spans="1:14" s="18" customFormat="1" x14ac:dyDescent="0.2">
      <c r="A316" s="881" t="s">
        <v>797</v>
      </c>
      <c r="B316" s="526" t="s">
        <v>322</v>
      </c>
      <c r="C316" s="433"/>
      <c r="D316" s="433"/>
      <c r="E316" s="433"/>
      <c r="F316" s="433"/>
      <c r="G316" s="433"/>
      <c r="H316" s="433"/>
      <c r="I316" s="433"/>
      <c r="J316" s="433"/>
      <c r="K316" s="1050">
        <f t="shared" si="24"/>
        <v>0</v>
      </c>
      <c r="L316" s="433"/>
      <c r="M316" s="899"/>
      <c r="N316" s="899"/>
    </row>
    <row r="317" spans="1:14" s="18" customFormat="1" x14ac:dyDescent="0.2">
      <c r="A317" s="881" t="s">
        <v>273</v>
      </c>
      <c r="B317" s="526" t="s">
        <v>323</v>
      </c>
      <c r="C317" s="433"/>
      <c r="D317" s="433"/>
      <c r="E317" s="433"/>
      <c r="F317" s="433"/>
      <c r="G317" s="433"/>
      <c r="H317" s="433"/>
      <c r="I317" s="433"/>
      <c r="J317" s="433"/>
      <c r="K317" s="1050">
        <f t="shared" si="24"/>
        <v>0</v>
      </c>
      <c r="L317" s="433"/>
      <c r="M317" s="899"/>
      <c r="N317" s="899"/>
    </row>
    <row r="318" spans="1:14" s="18" customFormat="1" ht="22.5" x14ac:dyDescent="0.2">
      <c r="A318" s="881" t="s">
        <v>1192</v>
      </c>
      <c r="B318" s="528" t="s">
        <v>324</v>
      </c>
      <c r="C318" s="433"/>
      <c r="D318" s="433"/>
      <c r="E318" s="433"/>
      <c r="F318" s="433"/>
      <c r="G318" s="433"/>
      <c r="H318" s="433"/>
      <c r="I318" s="433"/>
      <c r="J318" s="433"/>
      <c r="K318" s="1050">
        <f t="shared" si="24"/>
        <v>0</v>
      </c>
      <c r="L318" s="433"/>
      <c r="M318" s="899"/>
      <c r="N318" s="899"/>
    </row>
    <row r="319" spans="1:14" s="18" customFormat="1" x14ac:dyDescent="0.2">
      <c r="A319" s="881" t="s">
        <v>1193</v>
      </c>
      <c r="B319" s="526" t="s">
        <v>325</v>
      </c>
      <c r="C319" s="433"/>
      <c r="D319" s="433"/>
      <c r="E319" s="433"/>
      <c r="F319" s="433"/>
      <c r="G319" s="433"/>
      <c r="H319" s="433"/>
      <c r="I319" s="433"/>
      <c r="J319" s="433"/>
      <c r="K319" s="1050">
        <f t="shared" si="24"/>
        <v>0</v>
      </c>
      <c r="L319" s="433"/>
      <c r="M319" s="899"/>
      <c r="N319" s="899"/>
    </row>
    <row r="320" spans="1:14" s="18" customFormat="1" x14ac:dyDescent="0.2">
      <c r="A320" s="881" t="s">
        <v>1125</v>
      </c>
      <c r="B320" s="526" t="s">
        <v>326</v>
      </c>
      <c r="C320" s="433"/>
      <c r="D320" s="433"/>
      <c r="E320" s="433"/>
      <c r="F320" s="433"/>
      <c r="G320" s="433"/>
      <c r="H320" s="433"/>
      <c r="I320" s="433"/>
      <c r="J320" s="433"/>
      <c r="K320" s="1050">
        <f t="shared" si="24"/>
        <v>0</v>
      </c>
      <c r="L320" s="433"/>
      <c r="M320" s="899"/>
      <c r="N320" s="899"/>
    </row>
    <row r="321" spans="1:14" s="18" customFormat="1" x14ac:dyDescent="0.2">
      <c r="A321" s="1783" t="s">
        <v>541</v>
      </c>
      <c r="B321" s="525" t="s">
        <v>1323</v>
      </c>
      <c r="C321" s="683"/>
      <c r="D321" s="683"/>
      <c r="E321" s="683"/>
      <c r="F321" s="683"/>
      <c r="G321" s="683"/>
      <c r="H321" s="683"/>
      <c r="I321" s="683"/>
      <c r="J321" s="683"/>
      <c r="K321" s="1211">
        <f>SUM(C321:J321)</f>
        <v>0</v>
      </c>
      <c r="L321" s="683"/>
      <c r="M321" s="899"/>
      <c r="N321" s="899"/>
    </row>
    <row r="322" spans="1:14" s="18" customFormat="1" x14ac:dyDescent="0.2">
      <c r="A322" s="1783" t="s">
        <v>1324</v>
      </c>
      <c r="B322" s="525" t="s">
        <v>1325</v>
      </c>
      <c r="C322" s="683"/>
      <c r="D322" s="683"/>
      <c r="E322" s="683"/>
      <c r="F322" s="683"/>
      <c r="G322" s="683"/>
      <c r="H322" s="683"/>
      <c r="I322" s="683"/>
      <c r="J322" s="683"/>
      <c r="K322" s="1211">
        <f>SUM(C322:J322)</f>
        <v>0</v>
      </c>
      <c r="L322" s="683"/>
      <c r="M322" s="899"/>
      <c r="N322" s="899"/>
    </row>
    <row r="323" spans="1:14" s="18" customFormat="1" ht="12.75" customHeight="1" thickBot="1" x14ac:dyDescent="0.25">
      <c r="A323" s="1784" t="s">
        <v>813</v>
      </c>
      <c r="B323" s="529"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3" t="s">
        <v>700</v>
      </c>
      <c r="B325" s="207"/>
      <c r="C325" s="410"/>
      <c r="D325" s="410"/>
      <c r="E325" s="410"/>
      <c r="F325" s="410"/>
      <c r="G325" s="410"/>
      <c r="H325" s="414"/>
      <c r="I325" s="410"/>
      <c r="J325" s="410"/>
      <c r="K325" s="414"/>
      <c r="L325" s="414"/>
    </row>
    <row r="326" spans="1:14" x14ac:dyDescent="0.2">
      <c r="A326" s="1780" t="s">
        <v>90</v>
      </c>
      <c r="B326" s="525" t="s">
        <v>1051</v>
      </c>
      <c r="C326" s="434"/>
      <c r="D326" s="434"/>
      <c r="E326" s="434"/>
      <c r="F326" s="434"/>
      <c r="G326" s="434"/>
      <c r="H326" s="432"/>
      <c r="I326" s="434"/>
      <c r="J326" s="434"/>
      <c r="K326" s="1050">
        <f>H326</f>
        <v>0</v>
      </c>
      <c r="L326" s="432"/>
    </row>
    <row r="327" spans="1:14" ht="12.75" customHeight="1" x14ac:dyDescent="0.2">
      <c r="A327" s="1780" t="s">
        <v>1366</v>
      </c>
      <c r="B327" s="525" t="s">
        <v>702</v>
      </c>
      <c r="C327" s="434"/>
      <c r="D327" s="434"/>
      <c r="E327" s="434"/>
      <c r="F327" s="434"/>
      <c r="G327" s="434"/>
      <c r="H327" s="432"/>
      <c r="I327" s="434"/>
      <c r="J327" s="434"/>
      <c r="K327" s="1050">
        <f>H327</f>
        <v>0</v>
      </c>
      <c r="L327" s="432"/>
    </row>
    <row r="328" spans="1:14" x14ac:dyDescent="0.2">
      <c r="A328" s="1748" t="s">
        <v>1052</v>
      </c>
      <c r="B328" s="113">
        <v>5150</v>
      </c>
      <c r="C328" s="434"/>
      <c r="D328" s="434"/>
      <c r="E328" s="434"/>
      <c r="F328" s="434"/>
      <c r="G328" s="434"/>
      <c r="H328" s="433"/>
      <c r="I328" s="434"/>
      <c r="J328" s="434"/>
      <c r="K328" s="1050">
        <f>H328</f>
        <v>0</v>
      </c>
      <c r="L328" s="433"/>
    </row>
    <row r="329" spans="1:14" ht="20.25" customHeight="1" thickBot="1" x14ac:dyDescent="0.25">
      <c r="A329" s="1797"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3" t="s">
        <v>1054</v>
      </c>
      <c r="B330" s="1743" t="s">
        <v>1007</v>
      </c>
      <c r="C330" s="410"/>
      <c r="D330" s="410"/>
      <c r="E330" s="504"/>
      <c r="F330" s="430"/>
      <c r="G330" s="430"/>
      <c r="H330" s="504"/>
      <c r="I330" s="504"/>
      <c r="J330" s="430"/>
      <c r="K330" s="504"/>
      <c r="L330" s="421"/>
    </row>
    <row r="331" spans="1:14" ht="12.75" customHeight="1" thickTop="1" thickBot="1" x14ac:dyDescent="0.25">
      <c r="A331" s="1796" t="s">
        <v>584</v>
      </c>
      <c r="B331" s="1798"/>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2">
        <f>SUM(L323,L329,L330)</f>
        <v>0</v>
      </c>
    </row>
    <row r="332" spans="1:14" ht="12.75" customHeight="1" thickTop="1" x14ac:dyDescent="0.2">
      <c r="A332" s="2253" t="s">
        <v>1155</v>
      </c>
      <c r="B332" s="2254"/>
      <c r="C332" s="410"/>
      <c r="D332" s="410"/>
      <c r="E332" s="410"/>
      <c r="F332" s="410"/>
      <c r="G332" s="410"/>
      <c r="H332" s="410"/>
      <c r="I332" s="410"/>
      <c r="J332" s="410"/>
      <c r="K332" s="1054">
        <f>'Revenues 9-14'!J275-'Expenditures 15-22'!K331</f>
        <v>0</v>
      </c>
      <c r="L332" s="410"/>
    </row>
    <row r="333" spans="1:14" s="861" customFormat="1" ht="6" customHeight="1" x14ac:dyDescent="0.2">
      <c r="A333" s="1767"/>
      <c r="B333" s="888"/>
      <c r="C333" s="887"/>
      <c r="D333" s="887"/>
      <c r="E333" s="887"/>
      <c r="F333" s="887"/>
      <c r="G333" s="887"/>
      <c r="H333" s="887"/>
      <c r="I333" s="887"/>
      <c r="J333" s="887"/>
      <c r="K333" s="887"/>
      <c r="L333" s="887"/>
      <c r="M333" s="899"/>
      <c r="N333" s="899"/>
    </row>
    <row r="334" spans="1:14" s="2" customFormat="1" ht="30" customHeight="1" x14ac:dyDescent="0.2">
      <c r="A334" s="2261"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5" t="s">
        <v>697</v>
      </c>
      <c r="B336" s="206"/>
      <c r="C336" s="414"/>
      <c r="D336" s="414"/>
      <c r="E336" s="414"/>
      <c r="F336" s="414"/>
      <c r="G336" s="414"/>
      <c r="H336" s="414"/>
      <c r="I336" s="410"/>
      <c r="J336" s="410"/>
      <c r="K336" s="414"/>
      <c r="L336" s="414"/>
    </row>
    <row r="337" spans="1:14" x14ac:dyDescent="0.2">
      <c r="A337" s="1748" t="s">
        <v>5</v>
      </c>
      <c r="B337" s="266">
        <v>2530</v>
      </c>
      <c r="C337" s="409"/>
      <c r="D337" s="409"/>
      <c r="E337" s="409"/>
      <c r="F337" s="409"/>
      <c r="G337" s="409"/>
      <c r="H337" s="409"/>
      <c r="I337" s="433"/>
      <c r="J337" s="433"/>
      <c r="K337" s="411">
        <f>SUM(C337:J337)</f>
        <v>0</v>
      </c>
      <c r="L337" s="409"/>
    </row>
    <row r="338" spans="1:14" x14ac:dyDescent="0.2">
      <c r="A338" s="1748" t="s">
        <v>219</v>
      </c>
      <c r="B338" s="266">
        <v>2540</v>
      </c>
      <c r="C338" s="409"/>
      <c r="D338" s="409"/>
      <c r="E338" s="409"/>
      <c r="F338" s="409"/>
      <c r="G338" s="409"/>
      <c r="H338" s="409"/>
      <c r="I338" s="433"/>
      <c r="J338" s="433"/>
      <c r="K338" s="411">
        <f>SUM(C338:J338)</f>
        <v>0</v>
      </c>
      <c r="L338" s="409"/>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6" t="s">
        <v>1134</v>
      </c>
      <c r="B340" s="519" t="s">
        <v>654</v>
      </c>
      <c r="C340" s="415"/>
      <c r="D340" s="415"/>
      <c r="E340" s="415"/>
      <c r="F340" s="415"/>
      <c r="G340" s="415"/>
      <c r="H340" s="415"/>
      <c r="I340" s="432"/>
      <c r="J340" s="432"/>
      <c r="K340" s="411">
        <f>SUM(C340:J340)</f>
        <v>0</v>
      </c>
      <c r="L340" s="415"/>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8" t="s">
        <v>710</v>
      </c>
      <c r="B342" s="1799" t="s">
        <v>1006</v>
      </c>
      <c r="C342" s="410"/>
      <c r="D342" s="410"/>
      <c r="E342" s="410"/>
      <c r="F342" s="410"/>
      <c r="G342" s="410"/>
      <c r="H342" s="410"/>
      <c r="I342" s="410"/>
      <c r="J342" s="410"/>
      <c r="K342" s="410"/>
      <c r="L342" s="410"/>
      <c r="M342" s="14"/>
      <c r="N342" s="14"/>
    </row>
    <row r="343" spans="1:14" ht="23.25" thickBot="1" x14ac:dyDescent="0.25">
      <c r="A343" s="1786" t="s">
        <v>1326</v>
      </c>
      <c r="B343" s="113" t="s">
        <v>638</v>
      </c>
      <c r="C343" s="410"/>
      <c r="D343" s="410"/>
      <c r="E343" s="410"/>
      <c r="F343" s="410"/>
      <c r="G343" s="410"/>
      <c r="H343" s="439"/>
      <c r="I343" s="1018"/>
      <c r="J343" s="410"/>
      <c r="K343" s="411">
        <f>SUM(C343:J343)</f>
        <v>0</v>
      </c>
      <c r="L343" s="423"/>
    </row>
    <row r="344" spans="1:14" ht="12.75" customHeight="1" thickTop="1" thickBot="1" x14ac:dyDescent="0.25">
      <c r="A344" s="877" t="s">
        <v>1853</v>
      </c>
      <c r="B344" s="465" t="s">
        <v>1006</v>
      </c>
      <c r="C344" s="410"/>
      <c r="D344" s="410"/>
      <c r="E344" s="410"/>
      <c r="F344" s="410"/>
      <c r="G344" s="410"/>
      <c r="H344" s="1029">
        <f>H343</f>
        <v>0</v>
      </c>
      <c r="I344" s="1018"/>
      <c r="J344" s="410"/>
      <c r="K344" s="1029">
        <f>K343</f>
        <v>0</v>
      </c>
      <c r="L344" s="1029">
        <f>L343</f>
        <v>0</v>
      </c>
    </row>
    <row r="345" spans="1:14" s="15" customFormat="1" ht="18" customHeight="1" thickTop="1" x14ac:dyDescent="0.2">
      <c r="A345" s="1758" t="s">
        <v>1102</v>
      </c>
      <c r="B345" s="1799" t="s">
        <v>571</v>
      </c>
      <c r="C345" s="410"/>
      <c r="D345" s="410"/>
      <c r="E345" s="410"/>
      <c r="F345" s="410"/>
      <c r="G345" s="410"/>
      <c r="H345" s="410"/>
      <c r="I345" s="410"/>
      <c r="J345" s="410"/>
      <c r="K345" s="410"/>
      <c r="L345" s="410"/>
      <c r="M345" s="14"/>
      <c r="N345" s="14"/>
    </row>
    <row r="346" spans="1:14" s="15" customFormat="1" ht="13.5" customHeight="1" x14ac:dyDescent="0.2">
      <c r="A346" s="1763" t="s">
        <v>712</v>
      </c>
      <c r="B346" s="207"/>
      <c r="C346" s="410"/>
      <c r="D346" s="410"/>
      <c r="E346" s="410"/>
      <c r="F346" s="410"/>
      <c r="G346" s="410"/>
      <c r="H346" s="410"/>
      <c r="I346" s="410"/>
      <c r="J346" s="410"/>
      <c r="K346" s="414"/>
      <c r="L346" s="414"/>
      <c r="M346" s="14"/>
      <c r="N346" s="14"/>
    </row>
    <row r="347" spans="1:14" x14ac:dyDescent="0.2">
      <c r="A347" s="1748" t="s">
        <v>90</v>
      </c>
      <c r="B347" s="266">
        <v>5110</v>
      </c>
      <c r="C347" s="410"/>
      <c r="D347" s="410"/>
      <c r="E347" s="410"/>
      <c r="F347" s="410"/>
      <c r="G347" s="410"/>
      <c r="H347" s="433"/>
      <c r="I347" s="410"/>
      <c r="J347" s="410"/>
      <c r="K347" s="411">
        <f>SUM(C347:J347)</f>
        <v>0</v>
      </c>
      <c r="L347" s="409"/>
    </row>
    <row r="348" spans="1:14" ht="12.75" customHeight="1" x14ac:dyDescent="0.2">
      <c r="A348" s="1749" t="s">
        <v>704</v>
      </c>
      <c r="B348" s="291" t="s">
        <v>703</v>
      </c>
      <c r="C348" s="410"/>
      <c r="D348" s="410"/>
      <c r="E348" s="410"/>
      <c r="F348" s="410"/>
      <c r="G348" s="410"/>
      <c r="H348" s="433"/>
      <c r="I348" s="410"/>
      <c r="J348" s="410"/>
      <c r="K348" s="411">
        <f>SUM(C348:J348)</f>
        <v>0</v>
      </c>
      <c r="L348" s="409"/>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6" t="s">
        <v>86</v>
      </c>
      <c r="B350" s="823" t="s">
        <v>39</v>
      </c>
      <c r="C350" s="434"/>
      <c r="D350" s="434"/>
      <c r="E350" s="434"/>
      <c r="F350" s="434"/>
      <c r="G350" s="434"/>
      <c r="H350" s="507"/>
      <c r="I350" s="434"/>
      <c r="J350" s="434"/>
      <c r="K350" s="1212">
        <f>SUM(C350:J350)</f>
        <v>0</v>
      </c>
      <c r="L350" s="507"/>
      <c r="M350" s="899"/>
      <c r="N350" s="899"/>
    </row>
    <row r="351" spans="1:14" s="1213" customFormat="1" ht="29.25" customHeight="1" x14ac:dyDescent="0.2">
      <c r="A351" s="1219" t="s">
        <v>167</v>
      </c>
      <c r="B351" s="1218">
        <v>5300</v>
      </c>
      <c r="C351" s="1216"/>
      <c r="D351" s="1214"/>
      <c r="E351" s="1214"/>
      <c r="F351" s="1216"/>
      <c r="G351" s="1214"/>
      <c r="H351" s="1215"/>
      <c r="I351" s="1214"/>
      <c r="J351" s="1214"/>
      <c r="K351" s="411">
        <f>SUM(C351:J351)</f>
        <v>0</v>
      </c>
      <c r="L351" s="1223"/>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57"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69"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7" t="s">
        <v>1155</v>
      </c>
      <c r="B355" s="466"/>
      <c r="C355" s="429"/>
      <c r="D355" s="429"/>
      <c r="E355" s="416"/>
      <c r="F355" s="416"/>
      <c r="G355" s="416"/>
      <c r="H355" s="416"/>
      <c r="I355" s="416"/>
      <c r="J355" s="414"/>
      <c r="K355" s="411">
        <f>'Revenues 9-14'!K275-'Expenditures 15-22'!K354</f>
        <v>0</v>
      </c>
      <c r="L355" s="429"/>
    </row>
  </sheetData>
  <sheetProtection sheet="1" objects="1" scenarios="1"/>
  <mergeCells count="15">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 ref="A1:A2"/>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9" t="s">
        <v>1290</v>
      </c>
      <c r="D1" s="2272" t="s">
        <v>1291</v>
      </c>
      <c r="E1" s="2273"/>
      <c r="F1" s="2273"/>
      <c r="G1" s="2273"/>
      <c r="H1" s="2273"/>
      <c r="I1" s="2273"/>
      <c r="J1" s="2273"/>
      <c r="K1" s="2273"/>
      <c r="L1" s="2274"/>
      <c r="M1" s="2275" t="s">
        <v>212</v>
      </c>
      <c r="N1" s="2276"/>
    </row>
    <row r="2" spans="1:16" ht="13.5" customHeight="1" x14ac:dyDescent="0.2">
      <c r="A2" s="2279"/>
      <c r="B2" s="228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8" t="s">
        <v>1044</v>
      </c>
      <c r="B3" s="1819"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7"/>
      <c r="E4" s="1027"/>
      <c r="F4" s="1027"/>
      <c r="G4" s="1027"/>
      <c r="H4" s="1027"/>
      <c r="I4" s="1027"/>
      <c r="J4" s="1027"/>
      <c r="K4" s="1028"/>
      <c r="L4" s="1027"/>
      <c r="M4" s="1027"/>
      <c r="N4" s="1027"/>
      <c r="O4" s="672"/>
      <c r="P4" s="672"/>
    </row>
    <row r="5" spans="1:16" x14ac:dyDescent="0.2">
      <c r="A5" s="797" t="s">
        <v>1327</v>
      </c>
      <c r="B5" s="791">
        <v>4850</v>
      </c>
      <c r="C5" s="1659">
        <f>SUM('Revenues 9-14'!C230:K230)</f>
        <v>0</v>
      </c>
      <c r="D5" s="433"/>
      <c r="E5" s="433"/>
      <c r="F5" s="433"/>
      <c r="G5" s="433"/>
      <c r="H5" s="433"/>
      <c r="I5" s="433"/>
      <c r="J5" s="433"/>
      <c r="K5" s="504"/>
      <c r="L5" s="741">
        <f>SUM(D5:K5)</f>
        <v>0</v>
      </c>
      <c r="M5" s="1117"/>
      <c r="N5" s="1117"/>
      <c r="O5" s="672"/>
      <c r="P5" s="672"/>
    </row>
    <row r="6" spans="1:16" x14ac:dyDescent="0.2">
      <c r="A6" s="797" t="s">
        <v>1328</v>
      </c>
      <c r="B6" s="792">
        <v>4851</v>
      </c>
      <c r="C6" s="1659">
        <f>SUM('Revenues 9-14'!C231:K231)</f>
        <v>0</v>
      </c>
      <c r="D6" s="433"/>
      <c r="E6" s="433"/>
      <c r="F6" s="433"/>
      <c r="G6" s="433"/>
      <c r="H6" s="433"/>
      <c r="I6" s="433"/>
      <c r="J6" s="433"/>
      <c r="K6" s="504"/>
      <c r="L6" s="741">
        <f t="shared" ref="L6:L33" si="0">SUM(D6:K6)</f>
        <v>0</v>
      </c>
      <c r="M6" s="1117"/>
      <c r="N6" s="1117"/>
      <c r="O6" s="155"/>
      <c r="P6" s="155"/>
    </row>
    <row r="7" spans="1:16" x14ac:dyDescent="0.2">
      <c r="A7" s="797" t="s">
        <v>387</v>
      </c>
      <c r="B7" s="792">
        <v>4852</v>
      </c>
      <c r="C7" s="1659">
        <f>SUM('Revenues 9-14'!C232:K232)</f>
        <v>0</v>
      </c>
      <c r="D7" s="433"/>
      <c r="E7" s="433"/>
      <c r="F7" s="433"/>
      <c r="G7" s="433"/>
      <c r="H7" s="433"/>
      <c r="I7" s="433"/>
      <c r="J7" s="433"/>
      <c r="K7" s="504"/>
      <c r="L7" s="741">
        <f t="shared" si="0"/>
        <v>0</v>
      </c>
      <c r="M7" s="1117"/>
      <c r="N7" s="1117"/>
      <c r="O7" s="155"/>
      <c r="P7" s="155"/>
    </row>
    <row r="8" spans="1:16" x14ac:dyDescent="0.2">
      <c r="A8" s="797" t="s">
        <v>388</v>
      </c>
      <c r="B8" s="792">
        <v>4853</v>
      </c>
      <c r="C8" s="1659">
        <f>SUM('Revenues 9-14'!C233:K233)</f>
        <v>0</v>
      </c>
      <c r="D8" s="433"/>
      <c r="E8" s="433"/>
      <c r="F8" s="433"/>
      <c r="G8" s="433"/>
      <c r="H8" s="433"/>
      <c r="I8" s="433"/>
      <c r="J8" s="433"/>
      <c r="K8" s="504"/>
      <c r="L8" s="741">
        <f t="shared" si="0"/>
        <v>0</v>
      </c>
      <c r="M8" s="1117"/>
      <c r="N8" s="1117"/>
      <c r="O8" s="155"/>
      <c r="P8" s="155"/>
    </row>
    <row r="9" spans="1:16" x14ac:dyDescent="0.2">
      <c r="A9" s="797" t="s">
        <v>389</v>
      </c>
      <c r="B9" s="792">
        <v>4854</v>
      </c>
      <c r="C9" s="1659">
        <f>SUM('Revenues 9-14'!C234:K234)</f>
        <v>0</v>
      </c>
      <c r="D9" s="433"/>
      <c r="E9" s="433"/>
      <c r="F9" s="433"/>
      <c r="G9" s="433"/>
      <c r="H9" s="433"/>
      <c r="I9" s="433"/>
      <c r="J9" s="433"/>
      <c r="K9" s="504"/>
      <c r="L9" s="741">
        <f t="shared" si="0"/>
        <v>0</v>
      </c>
      <c r="M9" s="1117"/>
      <c r="N9" s="1117"/>
      <c r="O9" s="155"/>
      <c r="P9" s="155"/>
    </row>
    <row r="10" spans="1:16" x14ac:dyDescent="0.2">
      <c r="A10" s="797" t="s">
        <v>1335</v>
      </c>
      <c r="B10" s="792">
        <v>4855</v>
      </c>
      <c r="C10" s="1659">
        <f>SUM('Revenues 9-14'!C235:K235)</f>
        <v>0</v>
      </c>
      <c r="D10" s="433"/>
      <c r="E10" s="433"/>
      <c r="F10" s="433"/>
      <c r="G10" s="433"/>
      <c r="H10" s="433"/>
      <c r="I10" s="433"/>
      <c r="J10" s="433"/>
      <c r="K10" s="504"/>
      <c r="L10" s="741">
        <f t="shared" si="0"/>
        <v>0</v>
      </c>
      <c r="M10" s="1117"/>
      <c r="N10" s="1117"/>
      <c r="O10" s="155"/>
      <c r="P10" s="155"/>
    </row>
    <row r="11" spans="1:16" x14ac:dyDescent="0.2">
      <c r="A11" s="797" t="s">
        <v>390</v>
      </c>
      <c r="B11" s="792">
        <v>4856</v>
      </c>
      <c r="C11" s="1659">
        <f>SUM('Revenues 9-14'!C236:K236)</f>
        <v>0</v>
      </c>
      <c r="D11" s="433"/>
      <c r="E11" s="433"/>
      <c r="F11" s="433"/>
      <c r="G11" s="433"/>
      <c r="H11" s="433"/>
      <c r="I11" s="433"/>
      <c r="J11" s="433"/>
      <c r="K11" s="504"/>
      <c r="L11" s="741">
        <f t="shared" si="0"/>
        <v>0</v>
      </c>
      <c r="M11" s="1117"/>
      <c r="N11" s="1117"/>
      <c r="O11" s="155"/>
      <c r="P11" s="155"/>
    </row>
    <row r="12" spans="1:16" x14ac:dyDescent="0.2">
      <c r="A12" s="797" t="s">
        <v>391</v>
      </c>
      <c r="B12" s="792">
        <v>4857</v>
      </c>
      <c r="C12" s="1659">
        <f>SUM('Revenues 9-14'!C237:K237)</f>
        <v>0</v>
      </c>
      <c r="D12" s="433"/>
      <c r="E12" s="433"/>
      <c r="F12" s="433"/>
      <c r="G12" s="433"/>
      <c r="H12" s="433"/>
      <c r="I12" s="433"/>
      <c r="J12" s="433"/>
      <c r="K12" s="504"/>
      <c r="L12" s="741">
        <f t="shared" si="0"/>
        <v>0</v>
      </c>
      <c r="M12" s="1117"/>
      <c r="N12" s="1117"/>
      <c r="O12" s="155"/>
      <c r="P12" s="155"/>
    </row>
    <row r="13" spans="1:16" x14ac:dyDescent="0.2">
      <c r="A13" s="797" t="s">
        <v>392</v>
      </c>
      <c r="B13" s="792">
        <v>4860</v>
      </c>
      <c r="C13" s="1659">
        <f>SUM('Revenues 9-14'!C238:K238)</f>
        <v>0</v>
      </c>
      <c r="D13" s="433"/>
      <c r="E13" s="433"/>
      <c r="F13" s="433"/>
      <c r="G13" s="433"/>
      <c r="H13" s="433"/>
      <c r="I13" s="433"/>
      <c r="J13" s="433"/>
      <c r="K13" s="504"/>
      <c r="L13" s="741">
        <f t="shared" si="0"/>
        <v>0</v>
      </c>
      <c r="M13" s="1117"/>
      <c r="N13" s="1117"/>
      <c r="O13" s="155"/>
      <c r="P13" s="155"/>
    </row>
    <row r="14" spans="1:16" x14ac:dyDescent="0.2">
      <c r="A14" s="797" t="s">
        <v>393</v>
      </c>
      <c r="B14" s="792">
        <v>4861</v>
      </c>
      <c r="C14" s="1659">
        <f>SUM('Revenues 9-14'!C239:K239)</f>
        <v>0</v>
      </c>
      <c r="D14" s="433"/>
      <c r="E14" s="433"/>
      <c r="F14" s="433"/>
      <c r="G14" s="433"/>
      <c r="H14" s="433"/>
      <c r="I14" s="433"/>
      <c r="J14" s="433"/>
      <c r="K14" s="504"/>
      <c r="L14" s="741">
        <f t="shared" si="0"/>
        <v>0</v>
      </c>
      <c r="M14" s="1117"/>
      <c r="N14" s="1117"/>
      <c r="O14" s="155"/>
      <c r="P14" s="155"/>
    </row>
    <row r="15" spans="1:16" x14ac:dyDescent="0.2">
      <c r="A15" s="797" t="s">
        <v>394</v>
      </c>
      <c r="B15" s="793">
        <v>4862</v>
      </c>
      <c r="C15" s="1659">
        <f>SUM('Revenues 9-14'!C240:K240)</f>
        <v>0</v>
      </c>
      <c r="D15" s="433"/>
      <c r="E15" s="433"/>
      <c r="F15" s="433"/>
      <c r="G15" s="433"/>
      <c r="H15" s="433"/>
      <c r="I15" s="433"/>
      <c r="J15" s="433"/>
      <c r="K15" s="504"/>
      <c r="L15" s="741">
        <f t="shared" si="0"/>
        <v>0</v>
      </c>
      <c r="M15" s="1117"/>
      <c r="N15" s="1117"/>
      <c r="O15" s="155"/>
      <c r="P15" s="155"/>
    </row>
    <row r="16" spans="1:16" x14ac:dyDescent="0.2">
      <c r="A16" s="797" t="s">
        <v>416</v>
      </c>
      <c r="B16" s="792">
        <v>4863</v>
      </c>
      <c r="C16" s="1659">
        <f>SUM('Revenues 9-14'!C241:K241)</f>
        <v>0</v>
      </c>
      <c r="D16" s="433"/>
      <c r="E16" s="433"/>
      <c r="F16" s="433"/>
      <c r="G16" s="433"/>
      <c r="H16" s="433"/>
      <c r="I16" s="433"/>
      <c r="J16" s="433"/>
      <c r="K16" s="504"/>
      <c r="L16" s="741">
        <f t="shared" si="0"/>
        <v>0</v>
      </c>
      <c r="M16" s="1117"/>
      <c r="N16" s="1117"/>
      <c r="O16" s="155"/>
      <c r="P16" s="155"/>
    </row>
    <row r="17" spans="1:16" x14ac:dyDescent="0.2">
      <c r="A17" s="797" t="s">
        <v>658</v>
      </c>
      <c r="B17" s="792">
        <v>4864</v>
      </c>
      <c r="C17" s="1659">
        <f>SUM('Revenues 9-14'!C242:K242)</f>
        <v>0</v>
      </c>
      <c r="D17" s="433"/>
      <c r="E17" s="433"/>
      <c r="F17" s="433"/>
      <c r="G17" s="433"/>
      <c r="H17" s="433"/>
      <c r="I17" s="433"/>
      <c r="J17" s="433"/>
      <c r="K17" s="504"/>
      <c r="L17" s="741">
        <f t="shared" si="0"/>
        <v>0</v>
      </c>
      <c r="M17" s="1117"/>
      <c r="N17" s="1117"/>
      <c r="O17" s="155"/>
      <c r="P17" s="155"/>
    </row>
    <row r="18" spans="1:16" x14ac:dyDescent="0.2">
      <c r="A18" s="797" t="s">
        <v>659</v>
      </c>
      <c r="B18" s="792">
        <v>4865</v>
      </c>
      <c r="C18" s="1659">
        <f>SUM('Revenues 9-14'!C243:K243)</f>
        <v>0</v>
      </c>
      <c r="D18" s="433"/>
      <c r="E18" s="433"/>
      <c r="F18" s="433"/>
      <c r="G18" s="433"/>
      <c r="H18" s="433"/>
      <c r="I18" s="433"/>
      <c r="J18" s="433"/>
      <c r="K18" s="504"/>
      <c r="L18" s="741">
        <f t="shared" si="0"/>
        <v>0</v>
      </c>
      <c r="M18" s="1117"/>
      <c r="N18" s="1117"/>
      <c r="O18" s="155"/>
      <c r="P18" s="155"/>
    </row>
    <row r="19" spans="1:16" x14ac:dyDescent="0.2">
      <c r="A19" s="797" t="s">
        <v>660</v>
      </c>
      <c r="B19" s="792">
        <v>4866</v>
      </c>
      <c r="C19" s="1659">
        <f>SUM('Revenues 9-14'!C244:K244)</f>
        <v>0</v>
      </c>
      <c r="D19" s="433"/>
      <c r="E19" s="433"/>
      <c r="F19" s="433"/>
      <c r="G19" s="433"/>
      <c r="H19" s="433"/>
      <c r="I19" s="433"/>
      <c r="J19" s="433"/>
      <c r="K19" s="504"/>
      <c r="L19" s="741">
        <f t="shared" si="0"/>
        <v>0</v>
      </c>
      <c r="M19" s="1117"/>
      <c r="N19" s="1117"/>
      <c r="O19" s="155"/>
      <c r="P19" s="155"/>
    </row>
    <row r="20" spans="1:16" x14ac:dyDescent="0.2">
      <c r="A20" s="797" t="s">
        <v>784</v>
      </c>
      <c r="B20" s="792">
        <v>4867</v>
      </c>
      <c r="C20" s="1659">
        <f>SUM('Revenues 9-14'!C245:K245)</f>
        <v>0</v>
      </c>
      <c r="D20" s="433"/>
      <c r="E20" s="433"/>
      <c r="F20" s="433"/>
      <c r="G20" s="433"/>
      <c r="H20" s="433"/>
      <c r="I20" s="433"/>
      <c r="J20" s="433"/>
      <c r="K20" s="504"/>
      <c r="L20" s="741">
        <f t="shared" si="0"/>
        <v>0</v>
      </c>
      <c r="M20" s="1117"/>
      <c r="N20" s="1117"/>
      <c r="O20" s="155"/>
      <c r="P20" s="155"/>
    </row>
    <row r="21" spans="1:16" x14ac:dyDescent="0.2">
      <c r="A21" s="797" t="s">
        <v>785</v>
      </c>
      <c r="B21" s="792">
        <v>4868</v>
      </c>
      <c r="C21" s="1659">
        <f>SUM('Revenues 9-14'!C246:K246)</f>
        <v>0</v>
      </c>
      <c r="D21" s="433"/>
      <c r="E21" s="433"/>
      <c r="F21" s="433"/>
      <c r="G21" s="433"/>
      <c r="H21" s="433"/>
      <c r="I21" s="433"/>
      <c r="J21" s="433"/>
      <c r="K21" s="504"/>
      <c r="L21" s="1659">
        <f t="shared" si="0"/>
        <v>0</v>
      </c>
      <c r="M21" s="1117"/>
      <c r="N21" s="1117"/>
      <c r="O21" s="155"/>
      <c r="P21" s="155"/>
    </row>
    <row r="22" spans="1:16" x14ac:dyDescent="0.2">
      <c r="A22" s="797" t="s">
        <v>850</v>
      </c>
      <c r="B22" s="793">
        <v>4869</v>
      </c>
      <c r="C22" s="1659">
        <f>SUM('Revenues 9-14'!C247:K247)</f>
        <v>0</v>
      </c>
      <c r="D22" s="433"/>
      <c r="E22" s="433"/>
      <c r="F22" s="433"/>
      <c r="G22" s="433"/>
      <c r="H22" s="433"/>
      <c r="I22" s="433"/>
      <c r="J22" s="433"/>
      <c r="K22" s="504"/>
      <c r="L22" s="741">
        <f t="shared" si="0"/>
        <v>0</v>
      </c>
      <c r="M22" s="1117"/>
      <c r="N22" s="1117"/>
      <c r="O22" s="155"/>
      <c r="P22" s="155"/>
    </row>
    <row r="23" spans="1:16" x14ac:dyDescent="0.2">
      <c r="A23" s="1127" t="s">
        <v>1319</v>
      </c>
      <c r="B23" s="792">
        <v>4870</v>
      </c>
      <c r="C23" s="1659">
        <f>SUM('Revenues 9-14'!C248:K248)</f>
        <v>0</v>
      </c>
      <c r="D23" s="433"/>
      <c r="E23" s="433"/>
      <c r="F23" s="433"/>
      <c r="G23" s="433"/>
      <c r="H23" s="433"/>
      <c r="I23" s="433"/>
      <c r="J23" s="433"/>
      <c r="K23" s="504"/>
      <c r="L23" s="741">
        <f t="shared" si="0"/>
        <v>0</v>
      </c>
      <c r="M23" s="1117"/>
      <c r="N23" s="1117"/>
      <c r="O23" s="155"/>
      <c r="P23" s="155"/>
    </row>
    <row r="24" spans="1:16" x14ac:dyDescent="0.2">
      <c r="A24" s="797" t="s">
        <v>542</v>
      </c>
      <c r="B24" s="792">
        <v>4871</v>
      </c>
      <c r="C24" s="1659">
        <f>SUM('Revenues 9-14'!C249:K249)</f>
        <v>0</v>
      </c>
      <c r="D24" s="433"/>
      <c r="E24" s="433"/>
      <c r="F24" s="433"/>
      <c r="G24" s="433"/>
      <c r="H24" s="433"/>
      <c r="I24" s="433"/>
      <c r="J24" s="433"/>
      <c r="K24" s="504"/>
      <c r="L24" s="741">
        <f t="shared" si="0"/>
        <v>0</v>
      </c>
      <c r="M24" s="1117"/>
      <c r="N24" s="1117"/>
      <c r="O24" s="155"/>
      <c r="P24" s="155"/>
    </row>
    <row r="25" spans="1:16" x14ac:dyDescent="0.2">
      <c r="A25" s="797" t="s">
        <v>543</v>
      </c>
      <c r="B25" s="792">
        <v>4872</v>
      </c>
      <c r="C25" s="1659">
        <f>SUM('Revenues 9-14'!C250:K250)</f>
        <v>0</v>
      </c>
      <c r="D25" s="433"/>
      <c r="E25" s="433"/>
      <c r="F25" s="433"/>
      <c r="G25" s="433"/>
      <c r="H25" s="433"/>
      <c r="I25" s="433"/>
      <c r="J25" s="433"/>
      <c r="K25" s="504"/>
      <c r="L25" s="741">
        <f t="shared" si="0"/>
        <v>0</v>
      </c>
      <c r="M25" s="1117"/>
      <c r="N25" s="1117"/>
      <c r="O25" s="155"/>
      <c r="P25" s="155"/>
    </row>
    <row r="26" spans="1:16" x14ac:dyDescent="0.2">
      <c r="A26" s="797" t="s">
        <v>544</v>
      </c>
      <c r="B26" s="792">
        <v>4873</v>
      </c>
      <c r="C26" s="1659">
        <f>SUM('Revenues 9-14'!C251:K251)</f>
        <v>0</v>
      </c>
      <c r="D26" s="433"/>
      <c r="E26" s="433"/>
      <c r="F26" s="433"/>
      <c r="G26" s="433"/>
      <c r="H26" s="433"/>
      <c r="I26" s="433"/>
      <c r="J26" s="433"/>
      <c r="K26" s="504"/>
      <c r="L26" s="741">
        <f t="shared" si="0"/>
        <v>0</v>
      </c>
      <c r="M26" s="1117"/>
      <c r="N26" s="1117"/>
      <c r="O26" s="155"/>
      <c r="P26" s="155"/>
    </row>
    <row r="27" spans="1:16" x14ac:dyDescent="0.2">
      <c r="A27" s="797" t="s">
        <v>545</v>
      </c>
      <c r="B27" s="792">
        <v>4874</v>
      </c>
      <c r="C27" s="1659">
        <f>SUM('Revenues 9-14'!C252:K252)</f>
        <v>0</v>
      </c>
      <c r="D27" s="433"/>
      <c r="E27" s="433"/>
      <c r="F27" s="433"/>
      <c r="G27" s="433"/>
      <c r="H27" s="433"/>
      <c r="I27" s="433"/>
      <c r="J27" s="433"/>
      <c r="K27" s="504"/>
      <c r="L27" s="741">
        <f t="shared" si="0"/>
        <v>0</v>
      </c>
      <c r="M27" s="1117"/>
      <c r="N27" s="1117"/>
      <c r="O27" s="155"/>
      <c r="P27" s="155"/>
    </row>
    <row r="28" spans="1:16" x14ac:dyDescent="0.2">
      <c r="A28" s="797" t="s">
        <v>540</v>
      </c>
      <c r="B28" s="792">
        <v>4875</v>
      </c>
      <c r="C28" s="1659">
        <f>SUM('Revenues 9-14'!C253:K253)</f>
        <v>0</v>
      </c>
      <c r="D28" s="433"/>
      <c r="E28" s="433"/>
      <c r="F28" s="433"/>
      <c r="G28" s="433"/>
      <c r="H28" s="433"/>
      <c r="I28" s="433"/>
      <c r="J28" s="433"/>
      <c r="K28" s="504"/>
      <c r="L28" s="741">
        <f t="shared" si="0"/>
        <v>0</v>
      </c>
      <c r="M28" s="1117"/>
      <c r="N28" s="1117"/>
      <c r="O28" s="155"/>
      <c r="P28" s="155"/>
    </row>
    <row r="29" spans="1:16" x14ac:dyDescent="0.2">
      <c r="A29" s="797" t="s">
        <v>546</v>
      </c>
      <c r="B29" s="792">
        <v>4876</v>
      </c>
      <c r="C29" s="1659">
        <f>SUM('Revenues 9-14'!C254:K254)</f>
        <v>0</v>
      </c>
      <c r="D29" s="433"/>
      <c r="E29" s="433"/>
      <c r="F29" s="433"/>
      <c r="G29" s="433"/>
      <c r="H29" s="433"/>
      <c r="I29" s="433"/>
      <c r="J29" s="433"/>
      <c r="K29" s="504"/>
      <c r="L29" s="741">
        <f t="shared" si="0"/>
        <v>0</v>
      </c>
      <c r="M29" s="1117"/>
      <c r="N29" s="1117"/>
      <c r="O29" s="155"/>
      <c r="P29" s="155"/>
    </row>
    <row r="30" spans="1:16" x14ac:dyDescent="0.2">
      <c r="A30" s="797" t="s">
        <v>547</v>
      </c>
      <c r="B30" s="792">
        <v>4877</v>
      </c>
      <c r="C30" s="1659">
        <f>SUM('Revenues 9-14'!C255:K255)</f>
        <v>0</v>
      </c>
      <c r="D30" s="433"/>
      <c r="E30" s="433"/>
      <c r="F30" s="433"/>
      <c r="G30" s="433"/>
      <c r="H30" s="433"/>
      <c r="I30" s="433"/>
      <c r="J30" s="433"/>
      <c r="K30" s="504"/>
      <c r="L30" s="741">
        <f t="shared" si="0"/>
        <v>0</v>
      </c>
      <c r="M30" s="1117"/>
      <c r="N30" s="1117"/>
      <c r="O30" s="155"/>
      <c r="P30" s="155"/>
    </row>
    <row r="31" spans="1:16" x14ac:dyDescent="0.2">
      <c r="A31" s="797" t="s">
        <v>548</v>
      </c>
      <c r="B31" s="792">
        <v>4878</v>
      </c>
      <c r="C31" s="1659">
        <f>SUM('Revenues 9-14'!C256:K256)</f>
        <v>0</v>
      </c>
      <c r="D31" s="433"/>
      <c r="E31" s="433"/>
      <c r="F31" s="433"/>
      <c r="G31" s="433"/>
      <c r="H31" s="433"/>
      <c r="I31" s="433"/>
      <c r="J31" s="433"/>
      <c r="K31" s="504"/>
      <c r="L31" s="741">
        <f t="shared" si="0"/>
        <v>0</v>
      </c>
      <c r="M31" s="1117"/>
      <c r="N31" s="1117"/>
      <c r="O31" s="155"/>
      <c r="P31" s="155"/>
    </row>
    <row r="32" spans="1:16" x14ac:dyDescent="0.2">
      <c r="A32" s="797" t="s">
        <v>549</v>
      </c>
      <c r="B32" s="792">
        <v>4879</v>
      </c>
      <c r="C32" s="1659">
        <f>SUM('Revenues 9-14'!C257:K257)</f>
        <v>0</v>
      </c>
      <c r="D32" s="433"/>
      <c r="E32" s="433"/>
      <c r="F32" s="433"/>
      <c r="G32" s="433"/>
      <c r="H32" s="433"/>
      <c r="I32" s="433"/>
      <c r="J32" s="433"/>
      <c r="K32" s="504"/>
      <c r="L32" s="741">
        <f t="shared" si="0"/>
        <v>0</v>
      </c>
      <c r="M32" s="1117"/>
      <c r="N32" s="1117"/>
      <c r="O32" s="155"/>
      <c r="P32" s="155"/>
    </row>
    <row r="33" spans="1:16" x14ac:dyDescent="0.2">
      <c r="A33" s="797" t="s">
        <v>550</v>
      </c>
      <c r="B33" s="792">
        <v>4880</v>
      </c>
      <c r="C33" s="1659">
        <f>SUM('Revenues 9-14'!C258:K258)</f>
        <v>0</v>
      </c>
      <c r="D33" s="683"/>
      <c r="E33" s="683"/>
      <c r="F33" s="683"/>
      <c r="G33" s="683"/>
      <c r="H33" s="683"/>
      <c r="I33" s="683"/>
      <c r="J33" s="683"/>
      <c r="K33" s="504"/>
      <c r="L33" s="741">
        <f t="shared" si="0"/>
        <v>0</v>
      </c>
      <c r="M33" s="1118"/>
      <c r="N33" s="1118"/>
      <c r="O33" s="155"/>
      <c r="P33" s="155"/>
    </row>
    <row r="34" spans="1:16" ht="13.5" thickBot="1" x14ac:dyDescent="0.25">
      <c r="A34" s="1937"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37" t="s">
        <v>1861</v>
      </c>
      <c r="B35" s="795"/>
      <c r="C35" s="1029">
        <f>SUM(C4+C34)-L34</f>
        <v>0</v>
      </c>
      <c r="D35" s="511"/>
      <c r="E35" s="511"/>
      <c r="F35" s="511"/>
      <c r="G35" s="511"/>
      <c r="H35" s="511"/>
      <c r="I35" s="511"/>
      <c r="J35" s="511"/>
      <c r="K35" s="511"/>
      <c r="L35" s="511"/>
      <c r="M35" s="1030"/>
      <c r="N35" s="511"/>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5"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5">
        <v>2</v>
      </c>
      <c r="B47" s="1650" t="s">
        <v>1246</v>
      </c>
      <c r="C47" s="33"/>
      <c r="D47" s="1651"/>
      <c r="E47" s="1651"/>
      <c r="F47" s="1651"/>
      <c r="H47" s="1034"/>
    </row>
    <row r="48" spans="1:16" x14ac:dyDescent="0.2">
      <c r="A48" s="33"/>
      <c r="B48" s="1652" t="s">
        <v>1245</v>
      </c>
      <c r="C48" s="1650"/>
      <c r="D48" s="1651"/>
      <c r="E48" s="1651"/>
      <c r="F48" s="1651"/>
      <c r="G48" s="1225"/>
      <c r="H48" s="1024"/>
    </row>
    <row r="49" spans="1:13" x14ac:dyDescent="0.2">
      <c r="B49" s="1022"/>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2" t="s">
        <v>1872</v>
      </c>
      <c r="B2" s="827" t="s">
        <v>1985</v>
      </c>
      <c r="C2" s="1073" t="s">
        <v>1986</v>
      </c>
      <c r="D2" s="1073" t="s">
        <v>1987</v>
      </c>
      <c r="E2" s="1073" t="s">
        <v>1988</v>
      </c>
      <c r="F2" s="1073" t="s">
        <v>1989</v>
      </c>
    </row>
    <row r="3" spans="1:6" ht="12" customHeight="1" x14ac:dyDescent="0.2">
      <c r="A3" s="2293"/>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714</v>
      </c>
      <c r="B1" s="2295"/>
      <c r="C1" s="829"/>
    </row>
    <row r="2" spans="1:7" ht="33.75" customHeight="1" x14ac:dyDescent="0.2">
      <c r="A2" s="2304" t="s">
        <v>1874</v>
      </c>
      <c r="B2" s="2305"/>
      <c r="C2" s="1566" t="s">
        <v>1990</v>
      </c>
      <c r="D2" s="1566" t="s">
        <v>1991</v>
      </c>
      <c r="E2" s="1566" t="s">
        <v>1992</v>
      </c>
      <c r="F2" s="1566" t="s">
        <v>1993</v>
      </c>
    </row>
    <row r="3" spans="1:7" ht="23.25" customHeight="1" x14ac:dyDescent="0.2">
      <c r="A3" s="2311" t="s">
        <v>1304</v>
      </c>
      <c r="B3" s="2312"/>
      <c r="C3" s="2296"/>
      <c r="D3" s="2297"/>
      <c r="E3" s="2297"/>
      <c r="F3" s="2298"/>
    </row>
    <row r="4" spans="1:7" ht="12.75" customHeight="1" thickBot="1" x14ac:dyDescent="0.25">
      <c r="A4" s="2306" t="s">
        <v>715</v>
      </c>
      <c r="B4" s="2307"/>
      <c r="C4" s="917"/>
      <c r="D4" s="917"/>
      <c r="E4" s="917"/>
      <c r="F4" s="1541">
        <f>SUM(C4+D4)-E4</f>
        <v>0</v>
      </c>
    </row>
    <row r="5" spans="1:7" ht="13.5" thickTop="1" x14ac:dyDescent="0.2">
      <c r="A5" s="2308" t="s">
        <v>1300</v>
      </c>
      <c r="B5" s="2303"/>
      <c r="C5" s="2299"/>
      <c r="D5" s="2300"/>
      <c r="E5" s="2300"/>
      <c r="F5" s="2301"/>
    </row>
    <row r="6" spans="1:7" ht="12.75" customHeight="1" thickBot="1" x14ac:dyDescent="0.25">
      <c r="A6" s="748" t="s">
        <v>67</v>
      </c>
      <c r="B6" s="747"/>
      <c r="C6" s="1542"/>
      <c r="D6" s="509"/>
      <c r="E6" s="1542"/>
      <c r="F6" s="1541">
        <f t="shared" ref="F6:F14" si="0">SUM(C6+D6)-E6</f>
        <v>0</v>
      </c>
    </row>
    <row r="7" spans="1:7" ht="12.75" customHeight="1" thickTop="1" thickBot="1" x14ac:dyDescent="0.25">
      <c r="A7" s="748" t="s">
        <v>7</v>
      </c>
      <c r="B7" s="747"/>
      <c r="C7" s="1542"/>
      <c r="D7" s="509"/>
      <c r="E7" s="1542"/>
      <c r="F7" s="1541">
        <f t="shared" si="0"/>
        <v>0</v>
      </c>
    </row>
    <row r="8" spans="1:7" ht="12.75" customHeight="1" thickTop="1" thickBot="1" x14ac:dyDescent="0.25">
      <c r="A8" s="748" t="s">
        <v>588</v>
      </c>
      <c r="B8" s="747"/>
      <c r="C8" s="1542"/>
      <c r="D8" s="509"/>
      <c r="E8" s="1542"/>
      <c r="F8" s="1541">
        <f t="shared" si="0"/>
        <v>0</v>
      </c>
    </row>
    <row r="9" spans="1:7" ht="12.75" customHeight="1" thickTop="1" thickBot="1" x14ac:dyDescent="0.25">
      <c r="A9" s="748" t="s">
        <v>589</v>
      </c>
      <c r="B9" s="747"/>
      <c r="C9" s="1542"/>
      <c r="D9" s="509"/>
      <c r="E9" s="1542"/>
      <c r="F9" s="1541">
        <f t="shared" si="0"/>
        <v>0</v>
      </c>
    </row>
    <row r="10" spans="1:7" ht="12.75" customHeight="1" thickTop="1" thickBot="1" x14ac:dyDescent="0.25">
      <c r="A10" s="748" t="s">
        <v>590</v>
      </c>
      <c r="B10" s="747"/>
      <c r="C10" s="1542"/>
      <c r="D10" s="509"/>
      <c r="E10" s="1542"/>
      <c r="F10" s="1541">
        <f t="shared" si="0"/>
        <v>0</v>
      </c>
    </row>
    <row r="11" spans="1:7" ht="12.75" customHeight="1" thickTop="1" thickBot="1" x14ac:dyDescent="0.25">
      <c r="A11" s="748" t="s">
        <v>381</v>
      </c>
      <c r="B11" s="747"/>
      <c r="C11" s="1542"/>
      <c r="D11" s="509"/>
      <c r="E11" s="1542"/>
      <c r="F11" s="1541">
        <f t="shared" si="0"/>
        <v>0</v>
      </c>
    </row>
    <row r="12" spans="1:7" ht="12.75" customHeight="1" thickTop="1" thickBot="1" x14ac:dyDescent="0.25">
      <c r="A12" s="748" t="s">
        <v>1353</v>
      </c>
      <c r="B12" s="747"/>
      <c r="C12" s="1542"/>
      <c r="D12" s="509"/>
      <c r="E12" s="1542"/>
      <c r="F12" s="1541">
        <f t="shared" si="0"/>
        <v>0</v>
      </c>
    </row>
    <row r="13" spans="1:7" ht="12.75" customHeight="1" thickTop="1" thickBot="1" x14ac:dyDescent="0.25">
      <c r="A13" s="748" t="s">
        <v>447</v>
      </c>
      <c r="B13" s="747"/>
      <c r="C13" s="1542"/>
      <c r="D13" s="509"/>
      <c r="E13" s="1542"/>
      <c r="F13" s="1541">
        <f t="shared" si="0"/>
        <v>0</v>
      </c>
    </row>
    <row r="14" spans="1:7" ht="12.75" customHeight="1" thickTop="1" thickBot="1" x14ac:dyDescent="0.25">
      <c r="A14" s="1727" t="s">
        <v>516</v>
      </c>
      <c r="B14" s="747"/>
      <c r="C14" s="1542"/>
      <c r="D14" s="509"/>
      <c r="E14" s="1542"/>
      <c r="F14" s="1541">
        <f t="shared" si="0"/>
        <v>0</v>
      </c>
    </row>
    <row r="15" spans="1:7" ht="14.25" thickTop="1" thickBot="1" x14ac:dyDescent="0.25">
      <c r="A15" s="2309" t="s">
        <v>716</v>
      </c>
      <c r="B15" s="2310"/>
      <c r="C15" s="1541">
        <f>SUM(C6:C14)</f>
        <v>0</v>
      </c>
      <c r="D15" s="1541">
        <f>SUM(D6:D14)</f>
        <v>0</v>
      </c>
      <c r="E15" s="1541">
        <f>SUM(E6:E14)</f>
        <v>0</v>
      </c>
      <c r="F15" s="1541">
        <f>SUM(F6:F14)</f>
        <v>0</v>
      </c>
      <c r="G15" s="677"/>
    </row>
    <row r="16" spans="1:7" s="55" customFormat="1" ht="13.5" thickTop="1" x14ac:dyDescent="0.2">
      <c r="A16" s="2302" t="s">
        <v>1301</v>
      </c>
      <c r="B16" s="2303"/>
      <c r="C16" s="2299"/>
      <c r="D16" s="2300"/>
      <c r="E16" s="2300"/>
      <c r="F16" s="2301"/>
    </row>
    <row r="17" spans="1:11" ht="12.75" customHeight="1" thickBot="1" x14ac:dyDescent="0.25">
      <c r="A17" s="2325" t="s">
        <v>67</v>
      </c>
      <c r="B17" s="2326"/>
      <c r="C17" s="1542"/>
      <c r="D17" s="509"/>
      <c r="E17" s="1542"/>
      <c r="F17" s="1541">
        <f>SUM(C17+D17)-E17</f>
        <v>0</v>
      </c>
    </row>
    <row r="18" spans="1:11" ht="12.75" customHeight="1" thickTop="1" thickBot="1" x14ac:dyDescent="0.25">
      <c r="A18" s="2325" t="s">
        <v>7</v>
      </c>
      <c r="B18" s="2326"/>
      <c r="C18" s="1542"/>
      <c r="D18" s="509"/>
      <c r="E18" s="1542"/>
      <c r="F18" s="1541">
        <f>SUM(C18+D18)-E18</f>
        <v>0</v>
      </c>
    </row>
    <row r="19" spans="1:11" ht="12.75" customHeight="1" thickTop="1" thickBot="1" x14ac:dyDescent="0.25">
      <c r="A19" s="2325" t="s">
        <v>447</v>
      </c>
      <c r="B19" s="2326"/>
      <c r="C19" s="1542"/>
      <c r="D19" s="509"/>
      <c r="E19" s="1542"/>
      <c r="F19" s="1541">
        <f>SUM(C19+D19)-E19</f>
        <v>0</v>
      </c>
    </row>
    <row r="20" spans="1:11" ht="12.75" customHeight="1" thickTop="1" thickBot="1" x14ac:dyDescent="0.25">
      <c r="A20" s="2327" t="s">
        <v>516</v>
      </c>
      <c r="B20" s="2328"/>
      <c r="C20" s="1542"/>
      <c r="D20" s="509"/>
      <c r="E20" s="1542"/>
      <c r="F20" s="1541">
        <f>SUM(C20+D20)-E20</f>
        <v>0</v>
      </c>
    </row>
    <row r="21" spans="1:11" ht="14.25" thickTop="1" thickBot="1" x14ac:dyDescent="0.25">
      <c r="A21" s="2306" t="s">
        <v>717</v>
      </c>
      <c r="B21" s="2310"/>
      <c r="C21" s="1541">
        <f>SUM(C17:C20)</f>
        <v>0</v>
      </c>
      <c r="D21" s="1541">
        <f>SUM(D17:D20)</f>
        <v>0</v>
      </c>
      <c r="E21" s="1541">
        <f>SUM(E17:E20)</f>
        <v>0</v>
      </c>
      <c r="F21" s="1541">
        <f>SUM(F17:F20)</f>
        <v>0</v>
      </c>
      <c r="G21" s="677"/>
    </row>
    <row r="22" spans="1:11" ht="13.5" thickTop="1" x14ac:dyDescent="0.2">
      <c r="A22" s="2313" t="s">
        <v>1302</v>
      </c>
      <c r="B22" s="2303"/>
      <c r="C22" s="2299"/>
      <c r="D22" s="2300"/>
      <c r="E22" s="2300"/>
      <c r="F22" s="2301"/>
    </row>
    <row r="23" spans="1:11" ht="23.25" customHeight="1" thickBot="1" x14ac:dyDescent="0.25">
      <c r="A23" s="2306" t="s">
        <v>718</v>
      </c>
      <c r="B23" s="2310"/>
      <c r="C23" s="917"/>
      <c r="D23" s="917"/>
      <c r="E23" s="917"/>
      <c r="F23" s="1541">
        <f>SUM(C23+D23)-E23</f>
        <v>0</v>
      </c>
      <c r="G23" s="677"/>
    </row>
    <row r="24" spans="1:11" ht="13.5" thickTop="1" x14ac:dyDescent="0.2">
      <c r="A24" s="2313" t="s">
        <v>1303</v>
      </c>
      <c r="B24" s="2303"/>
      <c r="C24" s="2299"/>
      <c r="D24" s="2300"/>
      <c r="E24" s="2300"/>
      <c r="F24" s="2301"/>
    </row>
    <row r="25" spans="1:11" ht="13.5" thickBot="1" x14ac:dyDescent="0.25">
      <c r="A25" s="2306" t="s">
        <v>719</v>
      </c>
      <c r="B25" s="2316"/>
      <c r="C25" s="917"/>
      <c r="D25" s="917"/>
      <c r="E25" s="917"/>
      <c r="F25" s="1541">
        <f>SUM(C25+D25)-E25</f>
        <v>0</v>
      </c>
      <c r="G25" s="677"/>
    </row>
    <row r="26" spans="1:11" ht="13.5" thickTop="1" x14ac:dyDescent="0.2">
      <c r="A26" s="2317" t="s">
        <v>743</v>
      </c>
      <c r="B26" s="2303"/>
      <c r="C26" s="1543"/>
      <c r="D26" s="1543"/>
      <c r="E26" s="1543"/>
      <c r="F26" s="1544"/>
    </row>
    <row r="27" spans="1:11" ht="13.5" thickBot="1" x14ac:dyDescent="0.25">
      <c r="A27" s="2306" t="s">
        <v>1237</v>
      </c>
      <c r="B27" s="2318"/>
      <c r="C27" s="509"/>
      <c r="D27" s="509"/>
      <c r="E27" s="509"/>
      <c r="F27" s="1541">
        <f>SUM(C27+D27)-E27</f>
        <v>0</v>
      </c>
      <c r="G27" s="677"/>
    </row>
    <row r="28" spans="1:11" ht="7.5" customHeight="1" thickTop="1" x14ac:dyDescent="0.2">
      <c r="A28" s="545"/>
    </row>
    <row r="29" spans="1:11" ht="23.25" customHeight="1" x14ac:dyDescent="0.2">
      <c r="A29" s="2314" t="s">
        <v>666</v>
      </c>
      <c r="B29" s="231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c r="B31" s="650"/>
      <c r="C31" s="1091"/>
      <c r="D31" s="1547"/>
      <c r="E31" s="1091"/>
      <c r="F31" s="1091"/>
      <c r="G31" s="1091"/>
      <c r="H31" s="1091"/>
      <c r="I31" s="1092">
        <f>((E31+F31)-H31)+G31</f>
        <v>0</v>
      </c>
      <c r="J31" s="1091"/>
      <c r="K31" s="117"/>
    </row>
    <row r="32" spans="1:11" ht="12" customHeight="1" x14ac:dyDescent="0.2">
      <c r="A32" s="1093"/>
      <c r="B32" s="650"/>
      <c r="C32" s="1091"/>
      <c r="D32" s="1547"/>
      <c r="E32" s="1091"/>
      <c r="F32" s="1091"/>
      <c r="G32" s="1091"/>
      <c r="H32" s="1091"/>
      <c r="I32" s="1092">
        <f>((E32+F32)-H32)+G32</f>
        <v>0</v>
      </c>
      <c r="J32" s="1091"/>
      <c r="K32" s="117"/>
    </row>
    <row r="33" spans="1:11" ht="12" customHeight="1" x14ac:dyDescent="0.2">
      <c r="A33" s="1093"/>
      <c r="B33" s="650"/>
      <c r="C33" s="1091"/>
      <c r="D33" s="1547"/>
      <c r="E33" s="1091"/>
      <c r="F33" s="1091"/>
      <c r="G33" s="1091"/>
      <c r="H33" s="1091"/>
      <c r="I33" s="1092">
        <f t="shared" ref="I33:I48" si="1">((E33+F33)-H33)+G33</f>
        <v>0</v>
      </c>
      <c r="J33" s="1091"/>
      <c r="K33" s="117"/>
    </row>
    <row r="34" spans="1:11" ht="12" customHeight="1" x14ac:dyDescent="0.2">
      <c r="A34" s="1093"/>
      <c r="B34" s="650"/>
      <c r="C34" s="1091"/>
      <c r="D34" s="1547"/>
      <c r="E34" s="1091"/>
      <c r="F34" s="1091"/>
      <c r="G34" s="1091"/>
      <c r="H34" s="1091"/>
      <c r="I34" s="1092">
        <f t="shared" si="1"/>
        <v>0</v>
      </c>
      <c r="J34" s="1091"/>
      <c r="K34" s="116"/>
    </row>
    <row r="35" spans="1:11" ht="12" customHeight="1" x14ac:dyDescent="0.2">
      <c r="A35" s="1093"/>
      <c r="B35" s="650"/>
      <c r="C35" s="1094"/>
      <c r="D35" s="1547"/>
      <c r="E35" s="1094"/>
      <c r="F35" s="1094"/>
      <c r="G35" s="1094"/>
      <c r="H35" s="1094"/>
      <c r="I35" s="1092">
        <f t="shared" si="1"/>
        <v>0</v>
      </c>
      <c r="J35" s="1094"/>
      <c r="K35" s="116"/>
    </row>
    <row r="36" spans="1:11" ht="12" customHeight="1" x14ac:dyDescent="0.2">
      <c r="A36" s="1093"/>
      <c r="B36" s="650"/>
      <c r="C36" s="1091"/>
      <c r="D36" s="1547"/>
      <c r="E36" s="1091"/>
      <c r="F36" s="1091"/>
      <c r="G36" s="1091"/>
      <c r="H36" s="1091"/>
      <c r="I36" s="1092">
        <f t="shared" si="1"/>
        <v>0</v>
      </c>
      <c r="J36" s="1091"/>
      <c r="K36" s="121"/>
    </row>
    <row r="37" spans="1:11" ht="12" customHeight="1" x14ac:dyDescent="0.2">
      <c r="A37" s="1093"/>
      <c r="B37" s="650"/>
      <c r="C37" s="433"/>
      <c r="D37" s="1548"/>
      <c r="E37" s="433"/>
      <c r="F37" s="433"/>
      <c r="G37" s="433"/>
      <c r="H37" s="433"/>
      <c r="I37" s="1092">
        <f t="shared" si="1"/>
        <v>0</v>
      </c>
      <c r="J37" s="433"/>
      <c r="K37" s="116"/>
    </row>
    <row r="38" spans="1:11" ht="12" customHeight="1" x14ac:dyDescent="0.2">
      <c r="A38" s="1093"/>
      <c r="B38" s="650"/>
      <c r="C38" s="1091"/>
      <c r="D38" s="1545"/>
      <c r="E38" s="1095"/>
      <c r="F38" s="1095"/>
      <c r="G38" s="1095"/>
      <c r="H38" s="1095"/>
      <c r="I38" s="1092">
        <f t="shared" si="1"/>
        <v>0</v>
      </c>
      <c r="J38" s="1096" t="s">
        <v>300</v>
      </c>
      <c r="K38" s="130"/>
    </row>
    <row r="39" spans="1:11" ht="12" customHeight="1" x14ac:dyDescent="0.2">
      <c r="A39" s="1093"/>
      <c r="B39" s="650"/>
      <c r="C39" s="1091"/>
      <c r="D39" s="1545"/>
      <c r="E39" s="1095"/>
      <c r="F39" s="1095"/>
      <c r="G39" s="1095"/>
      <c r="H39" s="1095"/>
      <c r="I39" s="1092">
        <f t="shared" si="1"/>
        <v>0</v>
      </c>
      <c r="J39" s="1096"/>
      <c r="K39" s="130"/>
    </row>
    <row r="40" spans="1:11" ht="12" customHeight="1" x14ac:dyDescent="0.2">
      <c r="A40" s="1093"/>
      <c r="B40" s="650"/>
      <c r="C40" s="1091"/>
      <c r="D40" s="1545"/>
      <c r="E40" s="1095"/>
      <c r="F40" s="1095"/>
      <c r="G40" s="1095"/>
      <c r="H40" s="1095"/>
      <c r="I40" s="1092">
        <f t="shared" si="1"/>
        <v>0</v>
      </c>
      <c r="J40" s="1096"/>
      <c r="K40" s="130"/>
    </row>
    <row r="41" spans="1:11" ht="12" customHeight="1" x14ac:dyDescent="0.2">
      <c r="A41" s="1093"/>
      <c r="B41" s="650"/>
      <c r="C41" s="1091"/>
      <c r="D41" s="1545"/>
      <c r="E41" s="1095"/>
      <c r="F41" s="1095"/>
      <c r="G41" s="1095"/>
      <c r="H41" s="1095"/>
      <c r="I41" s="1092">
        <f t="shared" si="1"/>
        <v>0</v>
      </c>
      <c r="J41" s="1096"/>
      <c r="K41" s="130"/>
    </row>
    <row r="42" spans="1:11" ht="12" customHeight="1" x14ac:dyDescent="0.2">
      <c r="A42" s="1093"/>
      <c r="B42" s="650"/>
      <c r="C42" s="1091"/>
      <c r="D42" s="1545"/>
      <c r="E42" s="1095"/>
      <c r="F42" s="1095"/>
      <c r="G42" s="1095"/>
      <c r="H42" s="1095"/>
      <c r="I42" s="1092">
        <f t="shared" si="1"/>
        <v>0</v>
      </c>
      <c r="J42" s="1096"/>
      <c r="K42" s="130"/>
    </row>
    <row r="43" spans="1:11" ht="12" customHeight="1" x14ac:dyDescent="0.2">
      <c r="A43" s="1093"/>
      <c r="B43" s="650"/>
      <c r="C43" s="1091"/>
      <c r="D43" s="1545"/>
      <c r="E43" s="1095"/>
      <c r="F43" s="1095"/>
      <c r="G43" s="1095"/>
      <c r="H43" s="1095"/>
      <c r="I43" s="1092">
        <f t="shared" si="1"/>
        <v>0</v>
      </c>
      <c r="J43" s="1096"/>
      <c r="K43" s="130"/>
    </row>
    <row r="44" spans="1:11" ht="12" customHeight="1" x14ac:dyDescent="0.2">
      <c r="A44" s="1093"/>
      <c r="B44" s="650"/>
      <c r="C44" s="1091"/>
      <c r="D44" s="1547"/>
      <c r="E44" s="1091"/>
      <c r="F44" s="1091"/>
      <c r="G44" s="1091"/>
      <c r="H44" s="1091"/>
      <c r="I44" s="1092">
        <f t="shared" si="1"/>
        <v>0</v>
      </c>
      <c r="J44" s="1091"/>
      <c r="K44" s="116"/>
    </row>
    <row r="45" spans="1:11" ht="12" customHeight="1" x14ac:dyDescent="0.2">
      <c r="A45" s="1093"/>
      <c r="B45" s="650"/>
      <c r="C45" s="1091"/>
      <c r="D45" s="1547"/>
      <c r="E45" s="1091"/>
      <c r="F45" s="1091"/>
      <c r="G45" s="1091"/>
      <c r="H45" s="1091"/>
      <c r="I45" s="1092">
        <f t="shared" si="1"/>
        <v>0</v>
      </c>
      <c r="J45" s="1091"/>
      <c r="K45" s="116"/>
    </row>
    <row r="46" spans="1:11" ht="12" customHeight="1" x14ac:dyDescent="0.2">
      <c r="A46" s="1093"/>
      <c r="B46" s="650"/>
      <c r="C46" s="1091"/>
      <c r="D46" s="1547"/>
      <c r="E46" s="1091"/>
      <c r="F46" s="1091"/>
      <c r="G46" s="1091"/>
      <c r="H46" s="1091"/>
      <c r="I46" s="1092">
        <f t="shared" si="1"/>
        <v>0</v>
      </c>
      <c r="J46" s="1091"/>
      <c r="K46" s="116"/>
    </row>
    <row r="47" spans="1:11" ht="12" customHeight="1" x14ac:dyDescent="0.2">
      <c r="A47" s="1093"/>
      <c r="B47" s="650"/>
      <c r="C47" s="1094"/>
      <c r="D47" s="1547"/>
      <c r="E47" s="1094"/>
      <c r="F47" s="1094"/>
      <c r="G47" s="1094"/>
      <c r="H47" s="1094"/>
      <c r="I47" s="1092">
        <f t="shared" si="1"/>
        <v>0</v>
      </c>
      <c r="J47" s="1094"/>
      <c r="K47" s="116"/>
    </row>
    <row r="48" spans="1:11" ht="12" customHeight="1" x14ac:dyDescent="0.2">
      <c r="A48" s="1093"/>
      <c r="B48" s="650"/>
      <c r="C48" s="1091"/>
      <c r="D48" s="1547"/>
      <c r="E48" s="1091"/>
      <c r="F48" s="1091"/>
      <c r="G48" s="1091"/>
      <c r="H48" s="1091"/>
      <c r="I48" s="1092">
        <f t="shared" si="1"/>
        <v>0</v>
      </c>
      <c r="J48" s="1091"/>
      <c r="K48" s="116"/>
    </row>
    <row r="49" spans="1:11" ht="12" customHeight="1" x14ac:dyDescent="0.2">
      <c r="A49" s="1093"/>
      <c r="B49" s="650"/>
      <c r="C49" s="1092">
        <f>SUM(C31:C48)</f>
        <v>0</v>
      </c>
      <c r="D49" s="1546"/>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4" sqref="A4:E4"/>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7"/>
      <c r="I1" s="751"/>
      <c r="J1" s="750"/>
    </row>
    <row r="2" spans="1:11" ht="36.75" x14ac:dyDescent="0.2">
      <c r="A2" s="2335" t="s">
        <v>1875</v>
      </c>
      <c r="B2" s="2336"/>
      <c r="C2" s="2336"/>
      <c r="D2" s="2336"/>
      <c r="E2" s="2337"/>
      <c r="F2" s="1811" t="s">
        <v>1055</v>
      </c>
      <c r="G2" s="1812" t="s">
        <v>100</v>
      </c>
      <c r="H2" s="1812" t="s">
        <v>471</v>
      </c>
      <c r="I2" s="1812" t="s">
        <v>1354</v>
      </c>
      <c r="J2" s="1812" t="s">
        <v>1000</v>
      </c>
      <c r="K2" s="1812" t="s">
        <v>144</v>
      </c>
    </row>
    <row r="3" spans="1:11" x14ac:dyDescent="0.2">
      <c r="A3" s="2338" t="s">
        <v>1998</v>
      </c>
      <c r="B3" s="2339"/>
      <c r="C3" s="2339"/>
      <c r="D3" s="2339"/>
      <c r="E3" s="2340"/>
      <c r="F3" s="255"/>
      <c r="G3" s="560"/>
      <c r="H3" s="560"/>
      <c r="I3" s="560"/>
      <c r="J3" s="1204"/>
      <c r="K3" s="1204"/>
    </row>
    <row r="4" spans="1:11" x14ac:dyDescent="0.2">
      <c r="A4" s="2341" t="s">
        <v>427</v>
      </c>
      <c r="B4" s="2342"/>
      <c r="C4" s="2342"/>
      <c r="D4" s="2342"/>
      <c r="E4" s="2320"/>
      <c r="F4" s="547"/>
      <c r="G4" s="568"/>
      <c r="H4" s="567"/>
      <c r="I4" s="568"/>
      <c r="J4" s="1182"/>
      <c r="K4" s="1182"/>
    </row>
    <row r="5" spans="1:11" ht="13.5" customHeight="1" x14ac:dyDescent="0.2">
      <c r="A5" s="2352" t="s">
        <v>1236</v>
      </c>
      <c r="B5" s="2353"/>
      <c r="C5" s="2353"/>
      <c r="D5" s="2353"/>
      <c r="E5" s="2354"/>
      <c r="F5" s="1138" t="s">
        <v>992</v>
      </c>
      <c r="G5" s="566"/>
      <c r="H5" s="560"/>
      <c r="I5" s="1201"/>
      <c r="J5" s="1172"/>
      <c r="K5" s="1172"/>
    </row>
    <row r="6" spans="1:11" x14ac:dyDescent="0.2">
      <c r="A6" s="1813" t="s">
        <v>816</v>
      </c>
      <c r="B6" s="1814"/>
      <c r="C6" s="1814"/>
      <c r="D6" s="1814"/>
      <c r="E6" s="1815"/>
      <c r="F6" s="256" t="s">
        <v>993</v>
      </c>
      <c r="G6" s="560"/>
      <c r="H6" s="560"/>
      <c r="I6" s="560"/>
      <c r="J6" s="1204"/>
      <c r="K6" s="1204"/>
    </row>
    <row r="7" spans="1:11" x14ac:dyDescent="0.2">
      <c r="A7" s="643" t="s">
        <v>280</v>
      </c>
      <c r="B7" s="1816"/>
      <c r="C7" s="1816"/>
      <c r="D7" s="1816"/>
      <c r="E7" s="1817"/>
      <c r="F7" s="1138" t="s">
        <v>994</v>
      </c>
      <c r="G7" s="568"/>
      <c r="H7" s="568"/>
      <c r="I7" s="568"/>
      <c r="J7" s="1202"/>
      <c r="K7" s="1204"/>
    </row>
    <row r="8" spans="1:11" x14ac:dyDescent="0.2">
      <c r="A8" s="643" t="s">
        <v>401</v>
      </c>
      <c r="B8" s="1816"/>
      <c r="C8" s="1816"/>
      <c r="D8" s="1816"/>
      <c r="E8" s="1817"/>
      <c r="F8" s="1138" t="s">
        <v>995</v>
      </c>
      <c r="G8" s="565"/>
      <c r="H8" s="565"/>
      <c r="I8" s="565"/>
      <c r="J8" s="1204"/>
      <c r="K8" s="1182"/>
    </row>
    <row r="9" spans="1:11" x14ac:dyDescent="0.2">
      <c r="A9" s="643" t="s">
        <v>144</v>
      </c>
      <c r="B9" s="1816"/>
      <c r="C9" s="1816"/>
      <c r="D9" s="1816"/>
      <c r="E9" s="1817"/>
      <c r="F9" s="256" t="s">
        <v>997</v>
      </c>
      <c r="G9" s="565"/>
      <c r="H9" s="566"/>
      <c r="I9" s="566"/>
      <c r="J9" s="1202"/>
      <c r="K9" s="1204"/>
    </row>
    <row r="10" spans="1:11" ht="12" customHeight="1" x14ac:dyDescent="0.2">
      <c r="A10" s="2355" t="s">
        <v>1841</v>
      </c>
      <c r="B10" s="2332"/>
      <c r="C10" s="2332"/>
      <c r="D10" s="2332"/>
      <c r="E10" s="2356"/>
      <c r="F10" s="1270" t="s">
        <v>1008</v>
      </c>
      <c r="G10" s="565"/>
      <c r="H10" s="1271"/>
      <c r="I10" s="560"/>
      <c r="J10" s="1204"/>
      <c r="K10" s="1204"/>
    </row>
    <row r="11" spans="1:11" x14ac:dyDescent="0.2">
      <c r="A11" s="2352" t="s">
        <v>166</v>
      </c>
      <c r="B11" s="2353"/>
      <c r="C11" s="2353"/>
      <c r="D11" s="2353"/>
      <c r="E11" s="2354"/>
      <c r="F11" s="1138" t="s">
        <v>996</v>
      </c>
      <c r="G11" s="566"/>
      <c r="H11" s="560"/>
      <c r="I11" s="560"/>
      <c r="J11" s="1204"/>
      <c r="K11" s="1172"/>
    </row>
    <row r="12" spans="1:11" ht="12.75" customHeight="1" thickBot="1" x14ac:dyDescent="0.25">
      <c r="A12" s="1228" t="s">
        <v>1056</v>
      </c>
      <c r="B12" s="1229"/>
      <c r="C12" s="1229"/>
      <c r="D12" s="1229"/>
      <c r="E12" s="1230"/>
      <c r="F12" s="1140"/>
      <c r="G12" s="561">
        <f>SUM(G5:G11)</f>
        <v>0</v>
      </c>
      <c r="H12" s="561">
        <f>SUM(H5:H11)</f>
        <v>0</v>
      </c>
      <c r="I12" s="561">
        <f>SUM(I5:I11)</f>
        <v>0</v>
      </c>
      <c r="J12" s="561">
        <f>SUM(J5:J11)</f>
        <v>0</v>
      </c>
      <c r="K12" s="561">
        <f>SUM(K5:K11)</f>
        <v>0</v>
      </c>
    </row>
    <row r="13" spans="1:11" ht="12.75" customHeight="1" thickTop="1" x14ac:dyDescent="0.2">
      <c r="A13" s="2343" t="s">
        <v>428</v>
      </c>
      <c r="B13" s="2344"/>
      <c r="C13" s="2344"/>
      <c r="D13" s="2344"/>
      <c r="E13" s="2345"/>
      <c r="F13" s="1139"/>
      <c r="G13" s="562"/>
      <c r="H13" s="563"/>
      <c r="I13" s="564"/>
      <c r="J13" s="564"/>
      <c r="K13" s="564"/>
    </row>
    <row r="14" spans="1:11" x14ac:dyDescent="0.2">
      <c r="A14" s="2360" t="s">
        <v>524</v>
      </c>
      <c r="B14" s="2360"/>
      <c r="C14" s="2360"/>
      <c r="D14" s="2360"/>
      <c r="E14" s="2361"/>
      <c r="F14" s="257" t="s">
        <v>998</v>
      </c>
      <c r="G14" s="565"/>
      <c r="H14" s="560"/>
      <c r="I14" s="566"/>
      <c r="J14" s="1172"/>
      <c r="K14" s="1204"/>
    </row>
    <row r="15" spans="1:11" x14ac:dyDescent="0.2">
      <c r="A15" s="2353" t="s">
        <v>5</v>
      </c>
      <c r="B15" s="2353"/>
      <c r="C15" s="2353"/>
      <c r="D15" s="2353"/>
      <c r="E15" s="2354"/>
      <c r="F15" s="257" t="s">
        <v>999</v>
      </c>
      <c r="G15" s="566"/>
      <c r="H15" s="560"/>
      <c r="I15" s="560"/>
      <c r="J15" s="1204"/>
      <c r="K15" s="1204"/>
    </row>
    <row r="16" spans="1:11" ht="12.75" customHeight="1" x14ac:dyDescent="0.2">
      <c r="A16" s="2353" t="s">
        <v>336</v>
      </c>
      <c r="B16" s="2353"/>
      <c r="C16" s="2353"/>
      <c r="D16" s="2353"/>
      <c r="E16" s="2354"/>
      <c r="F16" s="257" t="s">
        <v>1075</v>
      </c>
      <c r="G16" s="1201"/>
      <c r="H16" s="568"/>
      <c r="I16" s="568"/>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6" t="s">
        <v>426</v>
      </c>
      <c r="B18" s="2347"/>
      <c r="C18" s="2347"/>
      <c r="D18" s="2347"/>
      <c r="E18" s="2348"/>
      <c r="F18" s="257" t="s">
        <v>1085</v>
      </c>
      <c r="G18" s="565"/>
      <c r="H18" s="565"/>
      <c r="I18" s="565"/>
      <c r="J18" s="1204"/>
      <c r="K18" s="1190"/>
    </row>
    <row r="19" spans="1:11" ht="25.5" customHeight="1" x14ac:dyDescent="0.2">
      <c r="A19" s="2332" t="s">
        <v>2000</v>
      </c>
      <c r="B19" s="2332"/>
      <c r="C19" s="2332"/>
      <c r="D19" s="2332"/>
      <c r="E19" s="2363"/>
      <c r="F19" s="257" t="s">
        <v>1086</v>
      </c>
      <c r="G19" s="565"/>
      <c r="H19" s="565"/>
      <c r="I19" s="565"/>
      <c r="J19" s="1204"/>
      <c r="K19" s="1190"/>
    </row>
    <row r="20" spans="1:11" ht="12.75" customHeight="1" x14ac:dyDescent="0.2">
      <c r="A20" s="2329" t="s">
        <v>1840</v>
      </c>
      <c r="B20" s="2330"/>
      <c r="C20" s="2330"/>
      <c r="D20" s="2330"/>
      <c r="E20" s="2331"/>
      <c r="F20" s="257" t="s">
        <v>1087</v>
      </c>
      <c r="G20" s="565"/>
      <c r="H20" s="565"/>
      <c r="I20" s="565"/>
      <c r="J20" s="1204"/>
      <c r="K20" s="1190"/>
    </row>
    <row r="21" spans="1:11" ht="12.75" customHeight="1" thickBot="1" x14ac:dyDescent="0.25">
      <c r="A21" s="1199" t="s">
        <v>724</v>
      </c>
      <c r="B21" s="1197"/>
      <c r="C21" s="1197"/>
      <c r="D21" s="1197"/>
      <c r="E21" s="1197"/>
      <c r="F21" s="546"/>
      <c r="G21" s="1187"/>
      <c r="H21" s="1198"/>
      <c r="I21" s="1198"/>
      <c r="J21" s="1203">
        <f>SUM(J18:J20)</f>
        <v>0</v>
      </c>
      <c r="K21" s="1188"/>
    </row>
    <row r="22" spans="1:11" ht="13.5" thickTop="1" x14ac:dyDescent="0.2">
      <c r="A22" s="2332" t="s">
        <v>1842</v>
      </c>
      <c r="B22" s="2332"/>
      <c r="C22" s="2332"/>
      <c r="D22" s="2332"/>
      <c r="E22" s="2362"/>
      <c r="F22" s="257" t="s">
        <v>1008</v>
      </c>
      <c r="G22" s="565"/>
      <c r="H22" s="560"/>
      <c r="I22" s="560"/>
      <c r="J22" s="1205"/>
      <c r="K22" s="1204"/>
    </row>
    <row r="23" spans="1:11" ht="12.75" customHeight="1" thickBot="1" x14ac:dyDescent="0.25">
      <c r="A23" s="1231" t="s">
        <v>1057</v>
      </c>
      <c r="B23" s="1226"/>
      <c r="C23" s="1226"/>
      <c r="D23" s="1226"/>
      <c r="E23" s="1232"/>
      <c r="F23" s="1191"/>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3"/>
      <c r="C29" s="833"/>
      <c r="D29" s="833"/>
      <c r="F29" s="55"/>
      <c r="G29" s="549"/>
    </row>
    <row r="30" spans="1:11" ht="12" customHeight="1" x14ac:dyDescent="0.2">
      <c r="A30" s="1115" t="s">
        <v>652</v>
      </c>
      <c r="B30" s="1081"/>
      <c r="C30" s="1115" t="s">
        <v>442</v>
      </c>
      <c r="D30" s="1081"/>
      <c r="E30" s="626" t="s">
        <v>867</v>
      </c>
      <c r="F30" s="55"/>
      <c r="G30" s="549"/>
    </row>
    <row r="31" spans="1:11" x14ac:dyDescent="0.2">
      <c r="A31" s="58"/>
      <c r="D31" s="9"/>
      <c r="E31" s="548" t="s">
        <v>868</v>
      </c>
      <c r="F31" s="1145" t="s">
        <v>619</v>
      </c>
      <c r="G31" s="569"/>
      <c r="H31" s="2357"/>
      <c r="I31" s="2358"/>
      <c r="J31" s="2358"/>
      <c r="K31" s="2358"/>
    </row>
    <row r="32" spans="1:11" x14ac:dyDescent="0.2">
      <c r="A32" s="58"/>
      <c r="B32" s="9"/>
      <c r="C32" s="9"/>
      <c r="D32" s="9"/>
      <c r="E32" s="549"/>
      <c r="F32" s="1145" t="s">
        <v>620</v>
      </c>
      <c r="G32" s="569"/>
      <c r="H32" s="2359"/>
      <c r="I32" s="2358"/>
      <c r="J32" s="2358"/>
      <c r="K32" s="2358"/>
    </row>
    <row r="33" spans="1:11" x14ac:dyDescent="0.2">
      <c r="A33" s="1725" t="s">
        <v>1839</v>
      </c>
      <c r="B33" s="112"/>
      <c r="C33" s="112"/>
      <c r="D33" s="112"/>
      <c r="E33" s="112"/>
      <c r="F33" s="112"/>
      <c r="G33" s="570"/>
      <c r="H33" s="2359"/>
      <c r="I33" s="2358"/>
      <c r="J33" s="2358"/>
      <c r="K33" s="2358"/>
    </row>
    <row r="34" spans="1:11" x14ac:dyDescent="0.2">
      <c r="A34" s="1726" t="s">
        <v>1076</v>
      </c>
      <c r="B34" s="112"/>
      <c r="C34" s="112"/>
      <c r="D34" s="112"/>
      <c r="E34" s="112"/>
      <c r="F34" s="112"/>
      <c r="G34" s="570"/>
    </row>
    <row r="35" spans="1:11" ht="12.75" customHeight="1" x14ac:dyDescent="0.2">
      <c r="A35" s="573" t="s">
        <v>1058</v>
      </c>
      <c r="B35" s="552"/>
      <c r="C35" s="552"/>
      <c r="D35" s="552"/>
      <c r="E35" s="552"/>
      <c r="F35" s="552"/>
      <c r="G35" s="571"/>
      <c r="H35" s="1200"/>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32" t="s">
        <v>621</v>
      </c>
      <c r="B41" s="2333"/>
      <c r="C41" s="2333"/>
      <c r="D41" s="2333"/>
      <c r="E41" s="2333"/>
      <c r="F41" s="233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4"/>
      <c r="K1" s="2365"/>
      <c r="L1" s="2365"/>
    </row>
    <row r="2" spans="1:14" ht="48" x14ac:dyDescent="0.2">
      <c r="A2" s="1805" t="s">
        <v>1876</v>
      </c>
      <c r="B2" s="627"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7" t="s">
        <v>1039</v>
      </c>
      <c r="B3" s="628">
        <v>210</v>
      </c>
      <c r="C3" s="1653"/>
      <c r="D3" s="1653"/>
      <c r="E3" s="1653"/>
      <c r="F3" s="1056">
        <f>(C3+D3)-E3</f>
        <v>0</v>
      </c>
      <c r="G3" s="629"/>
      <c r="H3" s="1653"/>
      <c r="I3" s="1653"/>
      <c r="J3" s="1653"/>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6">
        <f>(C5+D5)-E5</f>
        <v>0</v>
      </c>
      <c r="G5" s="630"/>
      <c r="H5" s="636"/>
      <c r="I5" s="636"/>
      <c r="J5" s="636"/>
      <c r="K5" s="641"/>
      <c r="L5" s="1055">
        <f>F5-K5</f>
        <v>0</v>
      </c>
    </row>
    <row r="6" spans="1:14" ht="14.25" thickTop="1" thickBot="1" x14ac:dyDescent="0.25">
      <c r="A6" s="643" t="s">
        <v>1307</v>
      </c>
      <c r="B6" s="285">
        <v>222</v>
      </c>
      <c r="C6" s="572"/>
      <c r="D6" s="572"/>
      <c r="E6" s="572"/>
      <c r="F6" s="1056">
        <f>(C6+D6)-E6</f>
        <v>0</v>
      </c>
      <c r="G6" s="630">
        <v>50</v>
      </c>
      <c r="H6" s="572"/>
      <c r="I6" s="572"/>
      <c r="J6" s="572"/>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6">
        <f>(C8+D8)-E8</f>
        <v>0</v>
      </c>
      <c r="G8" s="631">
        <v>50</v>
      </c>
      <c r="H8" s="572"/>
      <c r="I8" s="572"/>
      <c r="J8" s="572"/>
      <c r="K8" s="1055">
        <f>(H8+I8)-J8</f>
        <v>0</v>
      </c>
      <c r="L8" s="1055">
        <f>F8-K8</f>
        <v>0</v>
      </c>
    </row>
    <row r="9" spans="1:14" ht="14.25" thickTop="1" thickBot="1" x14ac:dyDescent="0.25">
      <c r="A9" s="643" t="s">
        <v>1309</v>
      </c>
      <c r="B9" s="285">
        <v>232</v>
      </c>
      <c r="C9" s="572"/>
      <c r="D9" s="572"/>
      <c r="E9" s="572"/>
      <c r="F9" s="1056">
        <f>(C9+D9)-E9</f>
        <v>0</v>
      </c>
      <c r="G9" s="631">
        <v>20</v>
      </c>
      <c r="H9" s="572"/>
      <c r="I9" s="572"/>
      <c r="J9" s="572"/>
      <c r="K9" s="1055">
        <f>(H9+I9)-J9</f>
        <v>0</v>
      </c>
      <c r="L9" s="1055">
        <f>F9-K9</f>
        <v>0</v>
      </c>
    </row>
    <row r="10" spans="1:14" ht="24" thickTop="1" thickBot="1" x14ac:dyDescent="0.25">
      <c r="A10" s="644" t="s">
        <v>1310</v>
      </c>
      <c r="B10" s="285">
        <v>240</v>
      </c>
      <c r="C10" s="1057"/>
      <c r="D10" s="1057"/>
      <c r="E10" s="1057"/>
      <c r="F10" s="1058">
        <f>(C10+D10)-E10</f>
        <v>0</v>
      </c>
      <c r="G10" s="631">
        <v>20</v>
      </c>
      <c r="H10" s="1059"/>
      <c r="I10" s="1059"/>
      <c r="J10" s="1059"/>
      <c r="K10" s="1055">
        <f>(H10+I10)-J10</f>
        <v>0</v>
      </c>
      <c r="L10" s="1055">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237177</v>
      </c>
      <c r="D12" s="635"/>
      <c r="E12" s="635"/>
      <c r="F12" s="1056">
        <f>(C12+D12)-E12</f>
        <v>237177</v>
      </c>
      <c r="G12" s="631">
        <v>10</v>
      </c>
      <c r="H12" s="572">
        <v>235485</v>
      </c>
      <c r="I12" s="572">
        <v>423</v>
      </c>
      <c r="J12" s="572"/>
      <c r="K12" s="1055">
        <f>(H12+I12)-J12</f>
        <v>235908</v>
      </c>
      <c r="L12" s="1055">
        <f>F12-K12</f>
        <v>1269</v>
      </c>
    </row>
    <row r="13" spans="1:14" ht="14.25" thickTop="1" thickBot="1" x14ac:dyDescent="0.25">
      <c r="A13" s="646" t="s">
        <v>1312</v>
      </c>
      <c r="B13" s="285">
        <v>252</v>
      </c>
      <c r="C13" s="635">
        <v>29416</v>
      </c>
      <c r="D13" s="635"/>
      <c r="E13" s="635"/>
      <c r="F13" s="1056">
        <f>(C13+D13)-E13</f>
        <v>29416</v>
      </c>
      <c r="G13" s="631">
        <v>5</v>
      </c>
      <c r="H13" s="572">
        <v>24415</v>
      </c>
      <c r="I13" s="572">
        <v>1000</v>
      </c>
      <c r="J13" s="572"/>
      <c r="K13" s="1055">
        <f>(H13+I13)-J13</f>
        <v>25415</v>
      </c>
      <c r="L13" s="1055">
        <f>F13-K13</f>
        <v>4001</v>
      </c>
    </row>
    <row r="14" spans="1:14" ht="14.25" thickTop="1" thickBot="1" x14ac:dyDescent="0.25">
      <c r="A14" s="646" t="s">
        <v>1313</v>
      </c>
      <c r="B14" s="285">
        <v>253</v>
      </c>
      <c r="C14" s="572">
        <v>5104</v>
      </c>
      <c r="D14" s="572"/>
      <c r="E14" s="572"/>
      <c r="F14" s="1056">
        <f>(C14+D14)-E14</f>
        <v>5104</v>
      </c>
      <c r="G14" s="631">
        <v>3</v>
      </c>
      <c r="H14" s="572">
        <v>5102</v>
      </c>
      <c r="I14" s="572">
        <v>0</v>
      </c>
      <c r="J14" s="572"/>
      <c r="K14" s="1055">
        <f>(H14+I14)-J14</f>
        <v>5102</v>
      </c>
      <c r="L14" s="1055">
        <f>F14-K14</f>
        <v>2</v>
      </c>
    </row>
    <row r="15" spans="1:14" ht="15" customHeight="1" thickTop="1" thickBot="1" x14ac:dyDescent="0.25">
      <c r="A15" s="642" t="s">
        <v>608</v>
      </c>
      <c r="B15" s="628">
        <v>260</v>
      </c>
      <c r="C15" s="635"/>
      <c r="D15" s="635"/>
      <c r="E15" s="635"/>
      <c r="F15" s="1056">
        <f>(C15+D15)-E15</f>
        <v>0</v>
      </c>
      <c r="G15" s="632" t="s">
        <v>1008</v>
      </c>
      <c r="H15" s="633"/>
      <c r="I15" s="633"/>
      <c r="J15" s="633"/>
      <c r="K15" s="633"/>
      <c r="L15" s="1055">
        <f>F15-K15</f>
        <v>0</v>
      </c>
    </row>
    <row r="16" spans="1:14" ht="15" customHeight="1" thickTop="1" thickBot="1" x14ac:dyDescent="0.25">
      <c r="A16" s="830" t="s">
        <v>729</v>
      </c>
      <c r="B16" s="864">
        <v>200</v>
      </c>
      <c r="C16" s="637">
        <f>SUM(C3,C5:C6,C8:C10,C12:C15)</f>
        <v>271697</v>
      </c>
      <c r="D16" s="637">
        <f>SUM(D3,D5:D6,D8:D10,D12:D15)</f>
        <v>0</v>
      </c>
      <c r="E16" s="637">
        <f>SUM(E3,E5:E6,E8:E10,E12:E15)</f>
        <v>0</v>
      </c>
      <c r="F16" s="637">
        <f>SUM(F3,F5:F6,F8:F10,F12:F15)</f>
        <v>271697</v>
      </c>
      <c r="G16" s="631"/>
      <c r="H16" s="637">
        <f>SUM(H3,H6,H8:H10,H12:H14,)</f>
        <v>265002</v>
      </c>
      <c r="I16" s="637">
        <f>SUM(I3,I6,I8:I10,I12:I14,)</f>
        <v>1423</v>
      </c>
      <c r="J16" s="637">
        <f>SUM(J3,J6,J8:J10,J12:J14,)</f>
        <v>0</v>
      </c>
      <c r="K16" s="1056">
        <f>(H16+I16)-J16</f>
        <v>266425</v>
      </c>
      <c r="L16" s="1056">
        <f>F16-K16</f>
        <v>5272</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6" t="s">
        <v>775</v>
      </c>
      <c r="B18" s="867"/>
      <c r="C18" s="1068"/>
      <c r="D18" s="1068"/>
      <c r="E18" s="1068"/>
      <c r="F18" s="1069"/>
      <c r="G18" s="865"/>
      <c r="H18" s="638"/>
      <c r="I18" s="1056">
        <f>SUM(I16,I17)</f>
        <v>1423</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30"/>
    </row>
    <row r="2" spans="1:7" ht="13.5" thickBot="1" x14ac:dyDescent="0.25">
      <c r="A2" s="2372" t="s">
        <v>556</v>
      </c>
      <c r="B2" s="2373"/>
      <c r="C2" s="2373"/>
      <c r="D2" s="2373"/>
      <c r="E2" s="2373"/>
      <c r="F2" s="2374"/>
      <c r="G2" s="931"/>
    </row>
    <row r="3" spans="1:7" ht="12" thickTop="1" x14ac:dyDescent="0.2">
      <c r="A3" s="382"/>
      <c r="B3" s="87"/>
      <c r="C3" s="354"/>
      <c r="D3" s="87"/>
      <c r="E3" s="354"/>
      <c r="F3" s="87"/>
      <c r="G3" s="87"/>
    </row>
    <row r="4" spans="1:7" ht="12.2" customHeight="1" x14ac:dyDescent="0.2">
      <c r="A4" s="1037" t="s">
        <v>1247</v>
      </c>
      <c r="B4" s="72" t="s">
        <v>121</v>
      </c>
      <c r="D4" s="932"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250581</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250581</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7">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7">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7">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7">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7">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7">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7">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7">
        <f>'Revenues 9-14'!F62</f>
        <v>0</v>
      </c>
      <c r="G28" s="356"/>
    </row>
    <row r="29" spans="1:7" ht="12" customHeight="1" x14ac:dyDescent="0.2">
      <c r="A29" s="358" t="s">
        <v>528</v>
      </c>
      <c r="B29" s="934" t="s">
        <v>947</v>
      </c>
      <c r="C29" s="948">
        <f>'Revenues 9-14'!B148</f>
        <v>3410</v>
      </c>
      <c r="D29" s="949" t="str">
        <f>'Revenues 9-14'!A148</f>
        <v>Adult Ed (from ICCB)</v>
      </c>
      <c r="E29" s="576"/>
      <c r="F29" s="1097">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8">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7">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7">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7">
        <f>'Revenues 9-14'!D229</f>
        <v>0</v>
      </c>
      <c r="G33" s="356"/>
    </row>
    <row r="34" spans="1:7" ht="12" customHeight="1" x14ac:dyDescent="0.2">
      <c r="A34" s="358" t="s">
        <v>527</v>
      </c>
      <c r="B34" s="358" t="s">
        <v>1810</v>
      </c>
      <c r="C34" s="952" t="str">
        <f>'Expenditures 15-22'!B7</f>
        <v>1125</v>
      </c>
      <c r="D34" s="953" t="str">
        <f>'Expenditures 15-22'!A7</f>
        <v>Pre-K Programs</v>
      </c>
      <c r="E34" s="576"/>
      <c r="F34" s="1097">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7">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7">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7">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6"/>
      <c r="F38" s="1097">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7">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7">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7">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7">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7">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7">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7">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7">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7">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7">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7">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7">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7">
        <f>'Expenditures 15-22'!K32</f>
        <v>0</v>
      </c>
      <c r="G51" s="356"/>
    </row>
    <row r="52" spans="1:7" ht="12" customHeight="1" x14ac:dyDescent="0.2">
      <c r="A52" s="358" t="s">
        <v>527</v>
      </c>
      <c r="B52" s="358" t="s">
        <v>1815</v>
      </c>
      <c r="C52" s="955" t="str">
        <f>'Expenditures 15-22'!B75</f>
        <v>3000</v>
      </c>
      <c r="D52" s="954" t="s">
        <v>517</v>
      </c>
      <c r="E52" s="576"/>
      <c r="F52" s="1097">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7">
        <f>'Expenditures 15-22'!K102</f>
        <v>85249</v>
      </c>
      <c r="G53" s="356"/>
    </row>
    <row r="54" spans="1:7" ht="12" customHeight="1" x14ac:dyDescent="0.2">
      <c r="A54" s="358" t="s">
        <v>527</v>
      </c>
      <c r="B54" s="358" t="s">
        <v>1817</v>
      </c>
      <c r="C54" s="955" t="s">
        <v>1138</v>
      </c>
      <c r="D54" s="951" t="s">
        <v>1278</v>
      </c>
      <c r="E54" s="576"/>
      <c r="F54" s="1097">
        <f>'Expenditures 15-22'!G114</f>
        <v>2393</v>
      </c>
      <c r="G54" s="356"/>
    </row>
    <row r="55" spans="1:7" ht="12" customHeight="1" x14ac:dyDescent="0.2">
      <c r="A55" s="358" t="s">
        <v>527</v>
      </c>
      <c r="B55" s="358" t="s">
        <v>1818</v>
      </c>
      <c r="C55" s="955" t="s">
        <v>1138</v>
      </c>
      <c r="D55" s="951" t="s">
        <v>328</v>
      </c>
      <c r="E55" s="576"/>
      <c r="F55" s="1097">
        <f>'Expenditures 15-22'!I114</f>
        <v>0</v>
      </c>
      <c r="G55" s="356"/>
    </row>
    <row r="56" spans="1:7" ht="12" customHeight="1" x14ac:dyDescent="0.2">
      <c r="A56" s="358" t="s">
        <v>528</v>
      </c>
      <c r="B56" s="358" t="s">
        <v>1819</v>
      </c>
      <c r="C56" s="952" t="str">
        <f>'Expenditures 15-22'!B130</f>
        <v>3000</v>
      </c>
      <c r="D56" s="1041" t="s">
        <v>517</v>
      </c>
      <c r="E56" s="576"/>
      <c r="F56" s="1097">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7">
        <f>'Expenditures 15-22'!K138-'Expenditures 15-22'!I138</f>
        <v>0</v>
      </c>
      <c r="G57" s="356"/>
    </row>
    <row r="58" spans="1:7" ht="12" customHeight="1" x14ac:dyDescent="0.2">
      <c r="A58" s="358" t="s">
        <v>528</v>
      </c>
      <c r="B58" s="358" t="s">
        <v>1821</v>
      </c>
      <c r="C58" s="952" t="s">
        <v>1138</v>
      </c>
      <c r="D58" s="951" t="s">
        <v>1278</v>
      </c>
      <c r="E58" s="576"/>
      <c r="F58" s="1099">
        <f>'Expenditures 15-22'!G150</f>
        <v>0</v>
      </c>
      <c r="G58" s="356"/>
    </row>
    <row r="59" spans="1:7" ht="12" customHeight="1" x14ac:dyDescent="0.2">
      <c r="A59" s="961" t="s">
        <v>528</v>
      </c>
      <c r="B59" s="67" t="s">
        <v>1822</v>
      </c>
      <c r="C59" s="1040" t="s">
        <v>1138</v>
      </c>
      <c r="D59" s="67" t="s">
        <v>328</v>
      </c>
      <c r="F59" s="1100">
        <f>'Expenditures 15-22'!I150</f>
        <v>0</v>
      </c>
      <c r="G59" s="356"/>
    </row>
    <row r="60" spans="1:7" ht="12" customHeight="1" x14ac:dyDescent="0.2">
      <c r="A60" s="961" t="s">
        <v>578</v>
      </c>
      <c r="B60" s="67" t="s">
        <v>1823</v>
      </c>
      <c r="C60" s="1040">
        <v>4000</v>
      </c>
      <c r="D60" s="67" t="s">
        <v>352</v>
      </c>
      <c r="F60" s="1101">
        <f>'Expenditures 15-22'!K154</f>
        <v>0</v>
      </c>
      <c r="G60" s="356"/>
    </row>
    <row r="61" spans="1:7" ht="12" customHeight="1" x14ac:dyDescent="0.2">
      <c r="A61" s="958" t="s">
        <v>578</v>
      </c>
      <c r="B61" s="958" t="s">
        <v>1824</v>
      </c>
      <c r="C61" s="959" t="str">
        <f>'Expenditures 15-22'!B164</f>
        <v>5300</v>
      </c>
      <c r="D61" s="1042" t="s">
        <v>351</v>
      </c>
      <c r="E61" s="590"/>
      <c r="F61" s="1097">
        <f>'Expenditures 15-22'!K164</f>
        <v>0</v>
      </c>
      <c r="G61" s="356"/>
    </row>
    <row r="62" spans="1:7" ht="12" customHeight="1" x14ac:dyDescent="0.2">
      <c r="A62" s="358" t="s">
        <v>529</v>
      </c>
      <c r="B62" s="358" t="s">
        <v>1825</v>
      </c>
      <c r="C62" s="952">
        <f>'Expenditures 15-22'!B179</f>
        <v>3000</v>
      </c>
      <c r="D62" s="942" t="s">
        <v>517</v>
      </c>
      <c r="E62" s="576"/>
      <c r="F62" s="1097">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7">
        <f>'Expenditures 15-22'!K190</f>
        <v>0</v>
      </c>
      <c r="G63" s="356"/>
    </row>
    <row r="64" spans="1:7" ht="12" customHeight="1" x14ac:dyDescent="0.2">
      <c r="A64" s="958" t="s">
        <v>529</v>
      </c>
      <c r="B64" s="958" t="s">
        <v>1827</v>
      </c>
      <c r="C64" s="959" t="str">
        <f>'Expenditures 15-22'!B200</f>
        <v>5300</v>
      </c>
      <c r="D64" s="1041" t="s">
        <v>351</v>
      </c>
      <c r="E64" s="576"/>
      <c r="F64" s="1097">
        <f>'Expenditures 15-22'!K200</f>
        <v>0</v>
      </c>
      <c r="G64" s="356"/>
    </row>
    <row r="65" spans="1:8" ht="12" customHeight="1" x14ac:dyDescent="0.2">
      <c r="A65" s="358" t="s">
        <v>529</v>
      </c>
      <c r="B65" s="358" t="s">
        <v>1828</v>
      </c>
      <c r="C65" s="952" t="s">
        <v>1138</v>
      </c>
      <c r="D65" s="951" t="s">
        <v>1278</v>
      </c>
      <c r="E65" s="576"/>
      <c r="F65" s="1097">
        <f>'Expenditures 15-22'!G204</f>
        <v>0</v>
      </c>
      <c r="G65" s="356"/>
    </row>
    <row r="66" spans="1:8" ht="12" customHeight="1" x14ac:dyDescent="0.2">
      <c r="A66" s="358" t="s">
        <v>529</v>
      </c>
      <c r="B66" s="358" t="s">
        <v>1829</v>
      </c>
      <c r="C66" s="952" t="s">
        <v>1138</v>
      </c>
      <c r="D66" s="951" t="s">
        <v>328</v>
      </c>
      <c r="E66" s="576"/>
      <c r="F66" s="1097">
        <f>'Expenditures 15-22'!I204</f>
        <v>0</v>
      </c>
      <c r="G66" s="356"/>
    </row>
    <row r="67" spans="1:8" ht="12" customHeight="1" x14ac:dyDescent="0.2">
      <c r="A67" s="358" t="s">
        <v>530</v>
      </c>
      <c r="B67" s="358" t="s">
        <v>1830</v>
      </c>
      <c r="C67" s="952" t="str">
        <f>'Expenditures 15-22'!B210</f>
        <v>1125</v>
      </c>
      <c r="D67" s="1041" t="str">
        <f>'Expenditures 15-22'!A210</f>
        <v>Pre-K Programs</v>
      </c>
      <c r="E67" s="576"/>
      <c r="F67" s="1097">
        <f>'Expenditures 15-22'!K210</f>
        <v>0</v>
      </c>
      <c r="G67" s="356"/>
    </row>
    <row r="68" spans="1:8" ht="12" customHeight="1" x14ac:dyDescent="0.2">
      <c r="A68" s="358" t="s">
        <v>530</v>
      </c>
      <c r="B68" s="358" t="s">
        <v>1831</v>
      </c>
      <c r="C68" s="952" t="str">
        <f>'Expenditures 15-22'!B212</f>
        <v>1225</v>
      </c>
      <c r="D68" s="1041" t="str">
        <f>'Expenditures 15-22'!A212</f>
        <v>Special Education Programs - Pre-K</v>
      </c>
      <c r="E68" s="576"/>
      <c r="F68" s="1097">
        <f>'Expenditures 15-22'!K212</f>
        <v>0</v>
      </c>
      <c r="G68" s="356"/>
    </row>
    <row r="69" spans="1:8" ht="12" customHeight="1" x14ac:dyDescent="0.2">
      <c r="A69" s="358" t="s">
        <v>530</v>
      </c>
      <c r="B69" s="358" t="s">
        <v>1170</v>
      </c>
      <c r="C69" s="952" t="str">
        <f>'Expenditures 15-22'!B214</f>
        <v>1275</v>
      </c>
      <c r="D69" s="1041" t="str">
        <f>'Expenditures 15-22'!A214</f>
        <v>Remedial and Supplemental Programs - Pre-K</v>
      </c>
      <c r="E69" s="576"/>
      <c r="F69" s="1097">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7">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7">
        <f>'Expenditures 15-22'!K218</f>
        <v>0</v>
      </c>
      <c r="G71" s="356"/>
    </row>
    <row r="72" spans="1:8" ht="12" customHeight="1" x14ac:dyDescent="0.2">
      <c r="A72" s="358" t="s">
        <v>530</v>
      </c>
      <c r="B72" s="358" t="s">
        <v>1834</v>
      </c>
      <c r="C72" s="952">
        <f>'Expenditures 15-22'!B274</f>
        <v>3000</v>
      </c>
      <c r="D72" s="942" t="s">
        <v>517</v>
      </c>
      <c r="E72" s="576"/>
      <c r="F72" s="1097">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7">
        <f>'Expenditures 15-22'!K278</f>
        <v>0</v>
      </c>
      <c r="G73" s="356"/>
    </row>
    <row r="74" spans="1:8" ht="12" customHeight="1" x14ac:dyDescent="0.2">
      <c r="A74" s="356"/>
      <c r="B74" s="379"/>
      <c r="C74" s="379"/>
      <c r="D74" s="356"/>
      <c r="E74" s="576"/>
      <c r="F74" s="1098"/>
      <c r="G74" s="575"/>
    </row>
    <row r="75" spans="1:8" ht="12" thickBot="1" x14ac:dyDescent="0.25">
      <c r="A75" s="585"/>
      <c r="B75" s="580"/>
      <c r="C75" s="581"/>
      <c r="D75" s="960" t="s">
        <v>1793</v>
      </c>
      <c r="E75" s="592" t="s">
        <v>1112</v>
      </c>
      <c r="F75" s="1102">
        <f>SUM(F18:F73)</f>
        <v>87642</v>
      </c>
      <c r="G75" s="356"/>
    </row>
    <row r="76" spans="1:8" s="961" customFormat="1" ht="12" customHeight="1" thickTop="1" thickBot="1" x14ac:dyDescent="0.25">
      <c r="A76" s="582"/>
      <c r="B76" s="580"/>
      <c r="C76" s="581"/>
      <c r="D76" s="960" t="s">
        <v>1792</v>
      </c>
      <c r="E76" s="592"/>
      <c r="F76" s="1103">
        <f>(F14-F75)</f>
        <v>162939</v>
      </c>
      <c r="G76" s="358"/>
    </row>
    <row r="77" spans="1:8" s="961" customFormat="1" ht="12" customHeight="1" thickTop="1" x14ac:dyDescent="0.2">
      <c r="A77" s="583"/>
      <c r="B77" s="580"/>
      <c r="C77" s="581"/>
      <c r="D77" s="960" t="s">
        <v>2029</v>
      </c>
      <c r="E77" s="592"/>
      <c r="F77" s="1562">
        <v>0</v>
      </c>
      <c r="G77" s="359"/>
      <c r="H77" s="358"/>
    </row>
    <row r="78" spans="1:8" s="961" customFormat="1" ht="12" customHeight="1" thickBot="1" x14ac:dyDescent="0.25">
      <c r="A78" s="584"/>
      <c r="B78" s="580"/>
      <c r="C78" s="581"/>
      <c r="D78" s="960" t="s">
        <v>1859</v>
      </c>
      <c r="E78" s="592" t="s">
        <v>1112</v>
      </c>
      <c r="F78" s="1104"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66" t="s">
        <v>1293</v>
      </c>
      <c r="B80" s="2367"/>
      <c r="C80" s="2367"/>
      <c r="D80" s="2367"/>
      <c r="E80" s="2367"/>
      <c r="F80" s="236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4">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2">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2">
        <f>'Revenues 9-14'!F45</f>
        <v>0</v>
      </c>
      <c r="G85" s="972"/>
    </row>
    <row r="86" spans="1:7" ht="12" customHeight="1" x14ac:dyDescent="0.2">
      <c r="A86" s="970" t="s">
        <v>529</v>
      </c>
      <c r="B86" s="970" t="s">
        <v>174</v>
      </c>
      <c r="C86" s="967">
        <v>1416</v>
      </c>
      <c r="D86" s="968" t="str">
        <f>'Revenues 9-14'!A46</f>
        <v>Regular Transp Fees from Other Sources (Out of State)</v>
      </c>
      <c r="E86" s="384"/>
      <c r="F86" s="1062">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2">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2">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2">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2">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2">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2">
        <f>'Revenues 9-14'!F58</f>
        <v>0</v>
      </c>
      <c r="G92" s="974"/>
    </row>
    <row r="93" spans="1:7" ht="12" customHeight="1" x14ac:dyDescent="0.2">
      <c r="A93" s="970" t="s">
        <v>527</v>
      </c>
      <c r="B93" s="970" t="s">
        <v>181</v>
      </c>
      <c r="C93" s="967">
        <v>1600</v>
      </c>
      <c r="D93" s="975" t="str">
        <f>'Revenues 9-14'!A75</f>
        <v>Total Food Service</v>
      </c>
      <c r="E93" s="384"/>
      <c r="F93" s="1062">
        <f>'Revenues 9-14'!C75</f>
        <v>0</v>
      </c>
      <c r="G93" s="969"/>
    </row>
    <row r="94" spans="1:7" ht="12" customHeight="1" x14ac:dyDescent="0.2">
      <c r="A94" s="970" t="s">
        <v>146</v>
      </c>
      <c r="B94" s="970" t="s">
        <v>182</v>
      </c>
      <c r="C94" s="967">
        <v>1700</v>
      </c>
      <c r="D94" s="976" t="str">
        <f>'Revenues 9-14'!A82</f>
        <v>Total District/School Activity Income</v>
      </c>
      <c r="E94" s="384"/>
      <c r="F94" s="1062">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2">
        <f>'Revenues 9-14'!C84</f>
        <v>0</v>
      </c>
      <c r="G95" s="969"/>
    </row>
    <row r="96" spans="1:7" ht="12" customHeight="1" x14ac:dyDescent="0.2">
      <c r="A96" s="970" t="s">
        <v>527</v>
      </c>
      <c r="B96" s="970" t="s">
        <v>184</v>
      </c>
      <c r="C96" s="967">
        <f>'Revenues 9-14'!B87</f>
        <v>1819</v>
      </c>
      <c r="D96" s="968" t="str">
        <f>'Revenues 9-14'!A87</f>
        <v>Rentals - Other (Describe &amp; Itemize)</v>
      </c>
      <c r="E96" s="384"/>
      <c r="F96" s="1062">
        <f>'Revenues 9-14'!C87</f>
        <v>0</v>
      </c>
      <c r="G96" s="969"/>
    </row>
    <row r="97" spans="1:7" ht="12" customHeight="1" x14ac:dyDescent="0.2">
      <c r="A97" s="970" t="s">
        <v>527</v>
      </c>
      <c r="B97" s="970" t="s">
        <v>185</v>
      </c>
      <c r="C97" s="967">
        <f>'Revenues 9-14'!B88</f>
        <v>1821</v>
      </c>
      <c r="D97" s="968" t="str">
        <f>'Revenues 9-14'!A88</f>
        <v>Sales - Regular Textbooks</v>
      </c>
      <c r="E97" s="384"/>
      <c r="F97" s="1062">
        <f>'Revenues 9-14'!C88</f>
        <v>0</v>
      </c>
      <c r="G97" s="969"/>
    </row>
    <row r="98" spans="1:7" ht="12" customHeight="1" x14ac:dyDescent="0.2">
      <c r="A98" s="970" t="s">
        <v>527</v>
      </c>
      <c r="B98" s="970" t="s">
        <v>186</v>
      </c>
      <c r="C98" s="967">
        <f>'Revenues 9-14'!B91</f>
        <v>1829</v>
      </c>
      <c r="D98" s="968" t="str">
        <f>'Revenues 9-14'!A91</f>
        <v>Sales - Other (Describe &amp; Itemize)</v>
      </c>
      <c r="E98" s="384"/>
      <c r="F98" s="1062">
        <f>'Revenues 9-14'!C91</f>
        <v>0</v>
      </c>
      <c r="G98" s="969"/>
    </row>
    <row r="99" spans="1:7" ht="12" customHeight="1" x14ac:dyDescent="0.2">
      <c r="A99" s="970" t="s">
        <v>527</v>
      </c>
      <c r="B99" s="970" t="s">
        <v>187</v>
      </c>
      <c r="C99" s="967">
        <f>'Revenues 9-14'!B92</f>
        <v>1890</v>
      </c>
      <c r="D99" s="968" t="str">
        <f>'Revenues 9-14'!A92</f>
        <v>Other (Describe &amp; Itemize)</v>
      </c>
      <c r="E99" s="384"/>
      <c r="F99" s="1062">
        <f>'Revenues 9-14'!C92</f>
        <v>0</v>
      </c>
      <c r="G99" s="969"/>
    </row>
    <row r="100" spans="1:7" ht="12" customHeight="1" x14ac:dyDescent="0.2">
      <c r="A100" s="970" t="s">
        <v>146</v>
      </c>
      <c r="B100" s="970" t="s">
        <v>188</v>
      </c>
      <c r="C100" s="967">
        <f>'Revenues 9-14'!B95</f>
        <v>1910</v>
      </c>
      <c r="D100" s="968" t="str">
        <f>'Revenues 9-14'!A95</f>
        <v>Rentals</v>
      </c>
      <c r="E100" s="384"/>
      <c r="F100" s="1062">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2">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2">
        <f>SUM('Revenues 9-14'!C104,'Revenues 9-14'!D104,'Revenues 9-14'!E104,'Revenues 9-14'!F104,'Revenues 9-14'!G104)</f>
        <v>6500</v>
      </c>
      <c r="G102" s="969"/>
    </row>
    <row r="103" spans="1:7" ht="12" customHeight="1" x14ac:dyDescent="0.2">
      <c r="A103" s="970" t="s">
        <v>527</v>
      </c>
      <c r="B103" s="970" t="s">
        <v>927</v>
      </c>
      <c r="C103" s="967">
        <f>'Revenues 9-14'!B106</f>
        <v>1993</v>
      </c>
      <c r="D103" s="968" t="str">
        <f>'Revenues 9-14'!A106</f>
        <v>Other Local Fees (Describe &amp; Itemize)</v>
      </c>
      <c r="E103" s="384"/>
      <c r="F103" s="1062">
        <f>('Revenues 9-14'!C106)</f>
        <v>0</v>
      </c>
      <c r="G103" s="969"/>
    </row>
    <row r="104" spans="1:7" ht="12" customHeight="1" x14ac:dyDescent="0.2">
      <c r="A104" s="970" t="s">
        <v>582</v>
      </c>
      <c r="B104" s="970" t="s">
        <v>928</v>
      </c>
      <c r="C104" s="971">
        <v>3100</v>
      </c>
      <c r="D104" s="977" t="str">
        <f>'Revenues 9-14'!A131</f>
        <v>Total Special Education</v>
      </c>
      <c r="E104" s="384"/>
      <c r="F104" s="1062">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2">
        <f>SUM('Revenues 9-14'!C140,'Revenues 9-14'!D140,'Revenues 9-14'!G140)</f>
        <v>162749</v>
      </c>
      <c r="G105" s="969"/>
    </row>
    <row r="106" spans="1:7" ht="12" customHeight="1" x14ac:dyDescent="0.2">
      <c r="A106" s="1038" t="s">
        <v>750</v>
      </c>
      <c r="B106" s="970" t="s">
        <v>929</v>
      </c>
      <c r="C106" s="978">
        <v>3300</v>
      </c>
      <c r="D106" s="968" t="str">
        <f>'Revenues 9-14'!A144</f>
        <v>Total Bilingual Ed</v>
      </c>
      <c r="E106" s="384"/>
      <c r="F106" s="1062">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2">
        <f>'Revenues 9-14'!C145</f>
        <v>0</v>
      </c>
      <c r="G107" s="969"/>
    </row>
    <row r="108" spans="1:7" ht="12" customHeight="1" x14ac:dyDescent="0.2">
      <c r="A108" s="970" t="s">
        <v>762</v>
      </c>
      <c r="B108" s="970" t="s">
        <v>931</v>
      </c>
      <c r="C108" s="978">
        <f>'Revenues 9-14'!B146</f>
        <v>3365</v>
      </c>
      <c r="D108" s="968" t="str">
        <f>'Revenues 9-14'!A146</f>
        <v>School Breakfast Initiative</v>
      </c>
      <c r="E108" s="384"/>
      <c r="F108" s="1062">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2">
        <f>SUM('Revenues 9-14'!C147,'Revenues 9-14'!D147)</f>
        <v>0</v>
      </c>
      <c r="G109" s="969"/>
    </row>
    <row r="110" spans="1:7" ht="12" customHeight="1" x14ac:dyDescent="0.2">
      <c r="A110" s="970" t="s">
        <v>754</v>
      </c>
      <c r="B110" s="970" t="s">
        <v>880</v>
      </c>
      <c r="C110" s="979">
        <v>3500</v>
      </c>
      <c r="D110" s="968" t="str">
        <f>'Revenues 9-14'!A154</f>
        <v>Total Transportation</v>
      </c>
      <c r="E110" s="384"/>
      <c r="F110" s="1062">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2">
        <f>'Revenues 9-14'!C155</f>
        <v>0</v>
      </c>
      <c r="G111" s="969"/>
    </row>
    <row r="112" spans="1:7" ht="12" customHeight="1" x14ac:dyDescent="0.2">
      <c r="A112" s="970" t="s">
        <v>754</v>
      </c>
      <c r="B112" s="970" t="s">
        <v>934</v>
      </c>
      <c r="C112" s="978">
        <f>'Revenues 9-14'!B156</f>
        <v>3660</v>
      </c>
      <c r="D112" s="968" t="str">
        <f>'Revenues 9-14'!A156</f>
        <v>Scientific Literacy</v>
      </c>
      <c r="E112" s="384"/>
      <c r="F112" s="1062">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2">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2">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3"/>
      <c r="F115" s="1062">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3"/>
      <c r="F116" s="1062">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3"/>
      <c r="F117" s="1063">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2">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2">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4">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4">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4">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2">
        <f>'Revenues 9-14'!D170</f>
        <v>0</v>
      </c>
      <c r="G123" s="68"/>
    </row>
    <row r="124" spans="1:7" ht="12" customHeight="1" x14ac:dyDescent="0.2">
      <c r="A124" s="381" t="s">
        <v>579</v>
      </c>
      <c r="B124" s="381" t="s">
        <v>941</v>
      </c>
      <c r="C124" s="983">
        <f>'Revenues 9-14'!B171</f>
        <v>3999</v>
      </c>
      <c r="D124" s="984" t="s">
        <v>623</v>
      </c>
      <c r="E124" s="1044"/>
      <c r="F124" s="1062">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2">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2">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2">
        <f>SUM('Revenues 9-14'!C201,'Revenues 9-14'!G201)</f>
        <v>0</v>
      </c>
      <c r="G128" s="68"/>
    </row>
    <row r="129" spans="1:7" ht="12" customHeight="1" x14ac:dyDescent="0.2">
      <c r="A129" s="381" t="s">
        <v>754</v>
      </c>
      <c r="B129" s="381" t="s">
        <v>882</v>
      </c>
      <c r="C129" s="985" t="s">
        <v>1138</v>
      </c>
      <c r="D129" s="986" t="str">
        <f>'Revenues 9-14'!A211</f>
        <v>Total Title I</v>
      </c>
      <c r="E129" s="384"/>
      <c r="F129" s="1062">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2">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2">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2">
        <f>SUM('Revenues 9-14'!C223:D223,'Revenues 9-14'!F223:G223)</f>
        <v>0</v>
      </c>
      <c r="G134" s="68"/>
    </row>
    <row r="135" spans="1:7" x14ac:dyDescent="0.2">
      <c r="A135" s="381" t="s">
        <v>762</v>
      </c>
      <c r="B135" s="381" t="s">
        <v>885</v>
      </c>
      <c r="C135" s="985">
        <v>4700</v>
      </c>
      <c r="D135" s="984" t="str">
        <f>'Revenues 9-14'!A228</f>
        <v>Total CTE - Perkins</v>
      </c>
      <c r="E135" s="384"/>
      <c r="F135" s="1062">
        <f>SUM('Revenues 9-14'!C228,'Revenues 9-14'!D228,'Revenues 9-14'!G228)</f>
        <v>65044</v>
      </c>
      <c r="G135" s="68">
        <v>6303</v>
      </c>
    </row>
    <row r="136" spans="1:7" s="575"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5"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5"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5"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5"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5" customFormat="1" ht="10.5" hidden="1" customHeight="1" x14ac:dyDescent="0.2">
      <c r="A141" s="1119" t="s">
        <v>231</v>
      </c>
      <c r="B141" s="1119" t="s">
        <v>242</v>
      </c>
      <c r="C141" s="1120" t="s">
        <v>239</v>
      </c>
      <c r="D141" s="1128" t="str">
        <f>'Revenues 9-14'!A236</f>
        <v>ARRA - IDEA - Part B - Preschool</v>
      </c>
      <c r="E141" s="1121"/>
      <c r="F141" s="1123">
        <v>0</v>
      </c>
      <c r="G141" s="380"/>
    </row>
    <row r="142" spans="1:7" s="575"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5"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5"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5"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5"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5"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5"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5"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5"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5"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5"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5"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5" customFormat="1" ht="10.5" hidden="1" customHeight="1" x14ac:dyDescent="0.2">
      <c r="A154" s="1119" t="s">
        <v>231</v>
      </c>
      <c r="B154" s="1119" t="s">
        <v>264</v>
      </c>
      <c r="C154" s="1120" t="s">
        <v>261</v>
      </c>
      <c r="D154" s="1128" t="str">
        <f>'Revenues 9-14'!A253</f>
        <v>ARRA - Early Childhood</v>
      </c>
      <c r="E154" s="1121"/>
      <c r="F154" s="1123">
        <v>0</v>
      </c>
      <c r="G154" s="380"/>
    </row>
    <row r="155" spans="1:7" s="575"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5"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5"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5"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5"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5" customFormat="1" x14ac:dyDescent="0.2">
      <c r="A160" s="1173" t="s">
        <v>579</v>
      </c>
      <c r="B160" s="1235" t="s">
        <v>1850</v>
      </c>
      <c r="C160" s="1174" t="s">
        <v>985</v>
      </c>
      <c r="D160" s="1175" t="s">
        <v>886</v>
      </c>
      <c r="E160" s="1176"/>
      <c r="F160" s="1062">
        <f>SUM(F136:F159)</f>
        <v>0</v>
      </c>
      <c r="G160" s="380"/>
    </row>
    <row r="161" spans="1:7" s="575" customFormat="1" x14ac:dyDescent="0.2">
      <c r="A161" s="1173" t="s">
        <v>527</v>
      </c>
      <c r="B161" s="1235" t="s">
        <v>1742</v>
      </c>
      <c r="C161" s="1174" t="s">
        <v>1740</v>
      </c>
      <c r="D161" s="1175" t="s">
        <v>1741</v>
      </c>
      <c r="E161" s="1176"/>
      <c r="F161" s="1062">
        <f>SUM('Revenues 9-14'!C260)</f>
        <v>0</v>
      </c>
      <c r="G161" s="380"/>
    </row>
    <row r="162" spans="1:7" s="575"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2">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2">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2">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2">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2">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2">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2">
        <f>SUM('Revenues 9-14'!C271:D271,'Revenues 9-14'!F271:G271)</f>
        <v>0</v>
      </c>
      <c r="G172" s="991"/>
    </row>
    <row r="173" spans="1:7" x14ac:dyDescent="0.2">
      <c r="A173" s="1039" t="s">
        <v>754</v>
      </c>
      <c r="B173" s="988" t="s">
        <v>1838</v>
      </c>
      <c r="C173" s="989">
        <f>'Revenues 9-14'!B272</f>
        <v>4999</v>
      </c>
      <c r="D173" s="990"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1"/>
    </row>
    <row r="175" spans="1:7" x14ac:dyDescent="0.2">
      <c r="A175" s="585"/>
      <c r="B175" s="586"/>
      <c r="C175" s="587"/>
      <c r="D175" s="992" t="s">
        <v>1857</v>
      </c>
      <c r="E175" s="1045" t="s">
        <v>1112</v>
      </c>
      <c r="F175" s="1106">
        <f>SUM(F83:F135,F160:F173)</f>
        <v>234293</v>
      </c>
    </row>
    <row r="176" spans="1:7" ht="12" customHeight="1" x14ac:dyDescent="0.2">
      <c r="A176" s="585"/>
      <c r="B176" s="586"/>
      <c r="C176" s="587"/>
      <c r="D176" s="992" t="s">
        <v>1856</v>
      </c>
      <c r="E176" s="1045"/>
      <c r="F176" s="1107">
        <f>'PCTC-OEPP 28-29'!F76-F175</f>
        <v>-71354</v>
      </c>
    </row>
    <row r="177" spans="1:7" ht="12" customHeight="1" x14ac:dyDescent="0.2">
      <c r="A177" s="585"/>
      <c r="B177" s="586"/>
      <c r="C177" s="587"/>
      <c r="D177" s="992" t="s">
        <v>2013</v>
      </c>
      <c r="E177" s="1045"/>
      <c r="F177" s="1107">
        <f>'Cap Outlay Deprec 27'!I18</f>
        <v>1423</v>
      </c>
    </row>
    <row r="178" spans="1:7" ht="12" customHeight="1" x14ac:dyDescent="0.2">
      <c r="A178" s="585"/>
      <c r="B178" s="586"/>
      <c r="C178" s="587"/>
      <c r="D178" s="992" t="s">
        <v>1858</v>
      </c>
      <c r="E178" s="1045"/>
      <c r="F178" s="1107">
        <f>F176+F177</f>
        <v>-69931</v>
      </c>
    </row>
    <row r="179" spans="1:7" ht="12" customHeight="1" x14ac:dyDescent="0.2">
      <c r="A179" s="585"/>
      <c r="B179" s="588"/>
      <c r="C179" s="587"/>
      <c r="D179" s="992" t="s">
        <v>2014</v>
      </c>
      <c r="E179" s="1045"/>
      <c r="F179" s="1108">
        <f>'PCTC-OEPP 28-29'!F77</f>
        <v>0</v>
      </c>
      <c r="G179" s="68"/>
    </row>
    <row r="180" spans="1:7" ht="12" customHeight="1" thickBot="1" x14ac:dyDescent="0.25">
      <c r="A180" s="585"/>
      <c r="B180" s="588"/>
      <c r="C180" s="587"/>
      <c r="D180" s="992" t="s">
        <v>1935</v>
      </c>
      <c r="E180" s="1045" t="s">
        <v>1936</v>
      </c>
      <c r="F180" s="1109"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3" t="s">
        <v>1619</v>
      </c>
      <c r="B3" s="841"/>
      <c r="C3" s="841"/>
      <c r="D3" s="841"/>
      <c r="E3" s="848"/>
      <c r="F3" s="848"/>
      <c r="G3" s="842"/>
    </row>
    <row r="4" spans="1:9" x14ac:dyDescent="0.2">
      <c r="A4" s="845" t="s">
        <v>854</v>
      </c>
      <c r="B4" s="844"/>
      <c r="C4" s="844"/>
      <c r="D4" s="844"/>
      <c r="E4" s="849"/>
      <c r="F4" s="850"/>
      <c r="G4" s="851"/>
      <c r="H4" s="21"/>
      <c r="I4" s="21"/>
    </row>
    <row r="5" spans="1:9" s="1649" customFormat="1" ht="57" customHeight="1" x14ac:dyDescent="0.2">
      <c r="A5" s="2377" t="s">
        <v>1631</v>
      </c>
      <c r="B5" s="2378"/>
      <c r="C5" s="2378"/>
      <c r="D5" s="2378"/>
      <c r="E5" s="2378"/>
      <c r="F5" s="2378"/>
      <c r="G5" s="2379"/>
      <c r="H5" s="3"/>
      <c r="I5" s="1648"/>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0"/>
      <c r="H7" s="215"/>
      <c r="I7" s="215"/>
    </row>
    <row r="8" spans="1:9" s="2" customFormat="1" ht="12" customHeight="1" x14ac:dyDescent="0.2">
      <c r="A8" s="785" t="s">
        <v>135</v>
      </c>
      <c r="B8" s="786"/>
      <c r="C8" s="786"/>
      <c r="D8" s="787"/>
      <c r="E8" s="854"/>
      <c r="F8" s="856"/>
      <c r="G8" s="1110"/>
      <c r="H8" s="215"/>
      <c r="I8" s="215"/>
    </row>
    <row r="9" spans="1:9" s="2" customFormat="1" ht="12" customHeight="1" x14ac:dyDescent="0.2">
      <c r="A9" s="785" t="s">
        <v>136</v>
      </c>
      <c r="B9" s="786"/>
      <c r="C9" s="786"/>
      <c r="D9" s="787"/>
      <c r="E9" s="854"/>
      <c r="F9" s="856"/>
      <c r="G9" s="1110"/>
      <c r="H9" s="215"/>
      <c r="I9" s="215"/>
    </row>
    <row r="10" spans="1:9" s="2" customFormat="1" ht="12" customHeight="1" x14ac:dyDescent="0.2">
      <c r="A10" s="788" t="s">
        <v>817</v>
      </c>
      <c r="B10" s="786"/>
      <c r="C10" s="789"/>
      <c r="D10" s="787"/>
      <c r="E10" s="854"/>
      <c r="F10" s="856"/>
      <c r="G10" s="1110"/>
      <c r="H10" s="215"/>
      <c r="I10" s="215"/>
    </row>
    <row r="11" spans="1:9" s="2" customFormat="1" ht="22.5" customHeight="1" x14ac:dyDescent="0.2">
      <c r="A11" s="2382" t="s">
        <v>2091</v>
      </c>
      <c r="B11" s="2383"/>
      <c r="C11" s="2383"/>
      <c r="D11" s="2384"/>
      <c r="E11" s="1977"/>
      <c r="F11" s="856"/>
      <c r="G11" s="1111"/>
      <c r="H11" s="215"/>
      <c r="I11" s="215"/>
    </row>
    <row r="12" spans="1:9" s="2" customFormat="1" ht="12" customHeight="1" x14ac:dyDescent="0.2">
      <c r="A12" s="785" t="s">
        <v>137</v>
      </c>
      <c r="B12" s="786"/>
      <c r="C12" s="786"/>
      <c r="D12" s="787"/>
      <c r="E12" s="854"/>
      <c r="F12" s="856"/>
      <c r="G12" s="1110"/>
      <c r="H12" s="215"/>
      <c r="I12" s="215"/>
    </row>
    <row r="13" spans="1:9" s="2" customFormat="1" ht="12" customHeight="1" x14ac:dyDescent="0.2">
      <c r="A13" s="785" t="s">
        <v>226</v>
      </c>
      <c r="B13" s="786"/>
      <c r="C13" s="786"/>
      <c r="D13" s="787"/>
      <c r="E13" s="854"/>
      <c r="F13" s="856"/>
      <c r="G13" s="1110"/>
      <c r="H13" s="215"/>
      <c r="I13" s="215"/>
    </row>
    <row r="14" spans="1:9" s="2" customFormat="1" ht="12" customHeight="1" x14ac:dyDescent="0.2">
      <c r="A14" s="785" t="s">
        <v>227</v>
      </c>
      <c r="B14" s="786"/>
      <c r="C14" s="786"/>
      <c r="D14" s="787"/>
      <c r="E14" s="854"/>
      <c r="F14" s="858"/>
      <c r="G14" s="1112"/>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4"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15038</v>
      </c>
      <c r="F19" s="763"/>
      <c r="G19" s="765">
        <f>'Expenditures 15-22'!K33-SUM('Expenditures 15-22'!G33,'Expenditures 15-22'!I33)+'Expenditures 15-22'!D223</f>
        <v>15038</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42531</v>
      </c>
      <c r="F21" s="763"/>
      <c r="G21" s="765">
        <f>'Expenditures 15-22'!K42-SUM('Expenditures 15-22'!G42,'Expenditures 15-22'!I42)+'Expenditures 15-22'!K120-SUM('Expenditures 15-22'!G120,'Expenditures 15-22'!I120)+'Expenditures 15-22'!K174-SUM('Expenditures 15-22'!G174,'Expenditures 15-22'!I174)+'Expenditures 15-22'!D232</f>
        <v>42531</v>
      </c>
      <c r="H21" s="286"/>
      <c r="I21" s="215"/>
    </row>
    <row r="22" spans="1:9" s="2" customFormat="1" ht="12" customHeight="1" x14ac:dyDescent="0.2">
      <c r="A22" s="762" t="s">
        <v>644</v>
      </c>
      <c r="B22" s="758"/>
      <c r="C22" s="757">
        <v>2200</v>
      </c>
      <c r="D22" s="763"/>
      <c r="E22" s="764">
        <f>'Expenditures 15-22'!K47-SUM('Expenditures 15-22'!G47,'Expenditures 15-22'!I47)+'Expenditures 15-22'!D237</f>
        <v>34282</v>
      </c>
      <c r="F22" s="763"/>
      <c r="G22" s="765">
        <f>'Expenditures 15-22'!K47-SUM('Expenditures 15-22'!G47,'Expenditures 15-22'!I47)+'Expenditures 15-22'!D237</f>
        <v>34282</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71088</v>
      </c>
      <c r="F23" s="763"/>
      <c r="G23" s="764">
        <f>'Expenditures 15-22'!K53-SUM('Expenditures 15-22'!G53,'Expenditures 15-22'!I53)+'Expenditures 15-22'!D251+'Expenditures 15-22'!K323-SUM('Expenditures 15-22'!G323,'Expenditures 15-22'!I323)</f>
        <v>71088</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0</v>
      </c>
      <c r="F28" s="767">
        <f>'Expenditures 15-22'!K61-SUM('Expenditures 15-22'!G61,'Expenditures 15-22'!I61)+'Expenditures 15-22'!K124-SUM('Expenditures 15-22'!G124,'Expenditures 15-22'!I124)+'Expenditures 15-22'!D260-E9</f>
        <v>0</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162939</v>
      </c>
      <c r="F40" s="767">
        <f>SUM(F19:F39)</f>
        <v>0</v>
      </c>
      <c r="G40" s="767">
        <f>SUM(G19:G39)</f>
        <v>162939</v>
      </c>
    </row>
    <row r="41" spans="1:7" x14ac:dyDescent="0.2">
      <c r="A41" s="286"/>
      <c r="B41" s="215"/>
      <c r="C41" s="287"/>
      <c r="D41" s="2380" t="s">
        <v>602</v>
      </c>
      <c r="E41" s="2381"/>
      <c r="F41" s="771" t="s">
        <v>603</v>
      </c>
      <c r="G41" s="778"/>
    </row>
    <row r="42" spans="1:7" ht="12" customHeight="1" x14ac:dyDescent="0.2">
      <c r="A42" s="286"/>
      <c r="B42" s="215"/>
      <c r="C42" s="287"/>
      <c r="D42" s="772" t="s">
        <v>551</v>
      </c>
      <c r="E42" s="768">
        <f>D40</f>
        <v>0</v>
      </c>
      <c r="F42" s="772" t="s">
        <v>553</v>
      </c>
      <c r="G42" s="768">
        <f>F40</f>
        <v>0</v>
      </c>
    </row>
    <row r="43" spans="1:7" ht="12" customHeight="1" x14ac:dyDescent="0.2">
      <c r="A43" s="286"/>
      <c r="B43" s="215"/>
      <c r="C43" s="287"/>
      <c r="D43" s="772" t="s">
        <v>552</v>
      </c>
      <c r="E43" s="768">
        <f>E40</f>
        <v>162939</v>
      </c>
      <c r="F43" s="772" t="s">
        <v>552</v>
      </c>
      <c r="G43" s="768">
        <f>G40</f>
        <v>162939</v>
      </c>
    </row>
    <row r="44" spans="1:7" ht="12" customHeight="1" x14ac:dyDescent="0.2">
      <c r="A44" s="286"/>
      <c r="B44" s="215"/>
      <c r="C44" s="215"/>
      <c r="D44" s="782" t="s">
        <v>1165</v>
      </c>
      <c r="E44" s="783">
        <f>(E42/E43)</f>
        <v>0</v>
      </c>
      <c r="F44" s="782" t="s">
        <v>1165</v>
      </c>
      <c r="G44" s="783">
        <f>(G42/G43)</f>
        <v>0</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RowHeight="12.75" x14ac:dyDescent="0.2"/>
  <cols>
    <col min="1" max="1" width="52.85546875" style="1927" customWidth="1"/>
    <col min="2" max="3" width="9.85546875" style="1907" customWidth="1"/>
    <col min="4" max="4" width="12.5703125" style="1928" customWidth="1"/>
    <col min="5" max="5" width="52.28515625" style="1907" customWidth="1"/>
    <col min="6" max="6" width="9.140625" style="1907"/>
    <col min="7" max="7" width="5.85546875" style="1907" bestFit="1" customWidth="1"/>
    <col min="8" max="16384" width="9.140625" style="1907"/>
  </cols>
  <sheetData>
    <row r="1" spans="1:7" ht="21" customHeight="1" x14ac:dyDescent="0.2">
      <c r="A1" s="2391" t="s">
        <v>1651</v>
      </c>
      <c r="B1" s="2391"/>
      <c r="C1" s="2391"/>
      <c r="D1" s="2391"/>
      <c r="E1" s="2391"/>
    </row>
    <row r="2" spans="1:7" ht="14.25" customHeight="1" x14ac:dyDescent="0.2">
      <c r="A2" s="1905" t="s">
        <v>1652</v>
      </c>
      <c r="B2" s="1905"/>
      <c r="C2" s="1905"/>
      <c r="D2" s="1905"/>
      <c r="E2" s="1906"/>
    </row>
    <row r="3" spans="1:7" ht="15" customHeight="1" x14ac:dyDescent="0.2">
      <c r="A3" s="1905" t="s">
        <v>2016</v>
      </c>
      <c r="B3" s="1905"/>
      <c r="C3" s="1905"/>
      <c r="D3" s="1905"/>
      <c r="E3" s="1906"/>
    </row>
    <row r="4" spans="1:7" ht="3.75" customHeight="1" x14ac:dyDescent="0.2">
      <c r="A4" s="1905"/>
      <c r="B4" s="1905"/>
      <c r="C4" s="1905"/>
      <c r="D4" s="1905"/>
      <c r="E4" s="1906"/>
    </row>
    <row r="5" spans="1:7" ht="15" x14ac:dyDescent="0.25">
      <c r="A5" s="2392" t="s">
        <v>1937</v>
      </c>
      <c r="B5" s="2393"/>
      <c r="C5" s="2393"/>
      <c r="D5" s="2393"/>
      <c r="E5" s="2393"/>
    </row>
    <row r="6" spans="1:7" ht="12" customHeight="1" x14ac:dyDescent="0.25">
      <c r="A6" s="1908"/>
      <c r="B6" s="2394" t="str">
        <f>COVER!A17</f>
        <v>Livingston Area EFE</v>
      </c>
      <c r="C6" s="2394"/>
      <c r="D6" s="2394"/>
      <c r="E6" s="1909"/>
    </row>
    <row r="7" spans="1:7" ht="11.25" customHeight="1" x14ac:dyDescent="0.25">
      <c r="A7" s="1908"/>
      <c r="B7" s="2395">
        <f>COVER!A13</f>
        <v>17053090046</v>
      </c>
      <c r="C7" s="2395"/>
      <c r="D7" s="2395"/>
      <c r="E7" s="1909"/>
    </row>
    <row r="8" spans="1:7" ht="34.5" customHeight="1" x14ac:dyDescent="0.2">
      <c r="A8" s="1930" t="s">
        <v>1653</v>
      </c>
      <c r="B8" s="1910" t="s">
        <v>1654</v>
      </c>
      <c r="C8" s="1910" t="s">
        <v>1655</v>
      </c>
      <c r="D8" s="1911" t="s">
        <v>1656</v>
      </c>
      <c r="E8" s="1910" t="s">
        <v>1657</v>
      </c>
      <c r="G8" s="1929" t="b">
        <v>1</v>
      </c>
    </row>
    <row r="9" spans="1:7" ht="15.75" customHeight="1" x14ac:dyDescent="0.2">
      <c r="A9" s="1931" t="s">
        <v>1932</v>
      </c>
      <c r="B9" s="1912"/>
      <c r="C9" s="1912"/>
      <c r="D9" s="1913"/>
      <c r="E9" s="1914"/>
    </row>
    <row r="10" spans="1:7" ht="27.75" customHeight="1" x14ac:dyDescent="0.2">
      <c r="A10" s="1915" t="s">
        <v>1729</v>
      </c>
      <c r="B10" s="1916"/>
      <c r="C10" s="1916"/>
      <c r="D10" s="1978" t="s">
        <v>1658</v>
      </c>
      <c r="E10" s="1917" t="s">
        <v>1659</v>
      </c>
    </row>
    <row r="11" spans="1:7" ht="12" customHeight="1" x14ac:dyDescent="0.2">
      <c r="A11" s="1918" t="s">
        <v>1660</v>
      </c>
      <c r="B11" s="1919"/>
      <c r="C11" s="1919"/>
      <c r="D11" s="1920"/>
      <c r="E11" s="1921"/>
    </row>
    <row r="12" spans="1:7" ht="12" customHeight="1" x14ac:dyDescent="0.2">
      <c r="A12" s="1918" t="s">
        <v>1661</v>
      </c>
      <c r="B12" s="1919"/>
      <c r="C12" s="1919"/>
      <c r="D12" s="1922"/>
      <c r="E12" s="1921"/>
    </row>
    <row r="13" spans="1:7" ht="12" customHeight="1" x14ac:dyDescent="0.2">
      <c r="A13" s="1918" t="s">
        <v>1662</v>
      </c>
      <c r="B13" s="1919"/>
      <c r="C13" s="1919"/>
      <c r="D13" s="1922"/>
      <c r="E13" s="1921"/>
    </row>
    <row r="14" spans="1:7" ht="12" customHeight="1" x14ac:dyDescent="0.2">
      <c r="A14" s="1918" t="s">
        <v>1663</v>
      </c>
      <c r="B14" s="1919"/>
      <c r="C14" s="1919"/>
      <c r="D14" s="1922"/>
      <c r="E14" s="1921"/>
    </row>
    <row r="15" spans="1:7" ht="12" customHeight="1" x14ac:dyDescent="0.2">
      <c r="A15" s="1918" t="s">
        <v>1664</v>
      </c>
      <c r="B15" s="1919"/>
      <c r="C15" s="1919"/>
      <c r="D15" s="1922"/>
      <c r="E15" s="1921"/>
    </row>
    <row r="16" spans="1:7" ht="12" customHeight="1" x14ac:dyDescent="0.2">
      <c r="A16" s="1918" t="s">
        <v>1665</v>
      </c>
      <c r="B16" s="1919"/>
      <c r="C16" s="1919"/>
      <c r="D16" s="1922"/>
      <c r="E16" s="1921"/>
    </row>
    <row r="17" spans="1:11" ht="12" customHeight="1" x14ac:dyDescent="0.2">
      <c r="A17" s="1918" t="s">
        <v>1666</v>
      </c>
      <c r="B17" s="1919"/>
      <c r="C17" s="1919"/>
      <c r="D17" s="1922"/>
      <c r="E17" s="1921"/>
    </row>
    <row r="18" spans="1:11" ht="12" customHeight="1" x14ac:dyDescent="0.2">
      <c r="A18" s="1918" t="s">
        <v>1667</v>
      </c>
      <c r="B18" s="1919"/>
      <c r="C18" s="1919"/>
      <c r="D18" s="1922"/>
      <c r="E18" s="1921"/>
    </row>
    <row r="19" spans="1:11" ht="12" customHeight="1" x14ac:dyDescent="0.2">
      <c r="A19" s="1918" t="s">
        <v>1917</v>
      </c>
      <c r="B19" s="1919"/>
      <c r="C19" s="1919"/>
      <c r="D19" s="1922"/>
      <c r="E19" s="1921"/>
    </row>
    <row r="20" spans="1:11" ht="12" customHeight="1" x14ac:dyDescent="0.2">
      <c r="A20" s="1918" t="s">
        <v>1918</v>
      </c>
      <c r="B20" s="1919"/>
      <c r="C20" s="1919"/>
      <c r="D20" s="1922"/>
      <c r="E20" s="1921"/>
    </row>
    <row r="21" spans="1:11" ht="12" customHeight="1" x14ac:dyDescent="0.2">
      <c r="A21" s="1918" t="s">
        <v>1919</v>
      </c>
      <c r="B21" s="1919"/>
      <c r="C21" s="1919"/>
      <c r="D21" s="1922"/>
      <c r="E21" s="1921"/>
    </row>
    <row r="22" spans="1:11" ht="12" customHeight="1" x14ac:dyDescent="0.2">
      <c r="A22" s="1918" t="s">
        <v>1920</v>
      </c>
      <c r="B22" s="1919"/>
      <c r="C22" s="1919"/>
      <c r="D22" s="1922"/>
      <c r="E22" s="1921"/>
    </row>
    <row r="23" spans="1:11" ht="12" customHeight="1" x14ac:dyDescent="0.2">
      <c r="A23" s="1918" t="s">
        <v>1921</v>
      </c>
      <c r="B23" s="1919"/>
      <c r="C23" s="1919"/>
      <c r="D23" s="1922"/>
      <c r="E23" s="1921"/>
    </row>
    <row r="24" spans="1:11" ht="12" customHeight="1" x14ac:dyDescent="0.2">
      <c r="A24" s="1918" t="s">
        <v>1922</v>
      </c>
      <c r="B24" s="1919"/>
      <c r="C24" s="1919"/>
      <c r="D24" s="1922"/>
      <c r="E24" s="1921"/>
    </row>
    <row r="25" spans="1:11" ht="12" customHeight="1" x14ac:dyDescent="0.2">
      <c r="A25" s="1918" t="s">
        <v>1923</v>
      </c>
      <c r="B25" s="1919"/>
      <c r="C25" s="1919"/>
      <c r="D25" s="1922"/>
      <c r="E25" s="1921"/>
    </row>
    <row r="26" spans="1:11" ht="12" customHeight="1" x14ac:dyDescent="0.2">
      <c r="A26" s="1918" t="s">
        <v>1924</v>
      </c>
      <c r="B26" s="1919"/>
      <c r="C26" s="1919"/>
      <c r="D26" s="1922"/>
      <c r="E26" s="1921"/>
    </row>
    <row r="27" spans="1:11" x14ac:dyDescent="0.2">
      <c r="A27" s="1918" t="s">
        <v>1925</v>
      </c>
      <c r="B27" s="1919"/>
      <c r="C27" s="1919"/>
      <c r="D27" s="1922"/>
      <c r="E27" s="1921"/>
    </row>
    <row r="28" spans="1:11" ht="12" customHeight="1" x14ac:dyDescent="0.2">
      <c r="A28" s="1918" t="s">
        <v>1926</v>
      </c>
      <c r="B28" s="1919"/>
      <c r="C28" s="1919"/>
      <c r="D28" s="1922"/>
      <c r="E28" s="1921"/>
    </row>
    <row r="29" spans="1:11" ht="12" customHeight="1" x14ac:dyDescent="0.2">
      <c r="A29" s="1918" t="s">
        <v>1927</v>
      </c>
      <c r="B29" s="1919"/>
      <c r="C29" s="1919"/>
      <c r="D29" s="1922"/>
      <c r="E29" s="1921"/>
    </row>
    <row r="30" spans="1:11" ht="12" customHeight="1" x14ac:dyDescent="0.2">
      <c r="A30" s="1918" t="s">
        <v>1928</v>
      </c>
      <c r="B30" s="1919"/>
      <c r="C30" s="1919"/>
      <c r="D30" s="1922"/>
      <c r="E30" s="1921"/>
    </row>
    <row r="31" spans="1:11" ht="12" customHeight="1" x14ac:dyDescent="0.2">
      <c r="A31" s="1918" t="s">
        <v>1929</v>
      </c>
      <c r="B31" s="1919"/>
      <c r="C31" s="1919"/>
      <c r="D31" s="1922"/>
      <c r="E31" s="1921"/>
      <c r="K31" s="1932"/>
    </row>
    <row r="32" spans="1:11" ht="12" customHeight="1" x14ac:dyDescent="0.2">
      <c r="A32" s="1918" t="s">
        <v>1930</v>
      </c>
      <c r="B32" s="1919"/>
      <c r="C32" s="1919"/>
      <c r="D32" s="1922"/>
      <c r="E32" s="1921"/>
    </row>
    <row r="33" spans="1:5" ht="12" customHeight="1" x14ac:dyDescent="0.2">
      <c r="A33" s="1918" t="s">
        <v>1931</v>
      </c>
      <c r="B33" s="1919"/>
      <c r="C33" s="1919"/>
      <c r="D33" s="1922"/>
      <c r="E33" s="1921"/>
    </row>
    <row r="34" spans="1:5" ht="12" customHeight="1" x14ac:dyDescent="0.25">
      <c r="A34" s="1923"/>
      <c r="B34" s="1923"/>
      <c r="C34" s="1923"/>
      <c r="D34" s="1923"/>
      <c r="E34" s="1923"/>
    </row>
    <row r="35" spans="1:5" ht="12" customHeight="1" x14ac:dyDescent="0.2">
      <c r="A35" s="1924" t="s">
        <v>1669</v>
      </c>
      <c r="B35" s="2396"/>
      <c r="C35" s="2396"/>
      <c r="D35" s="2396"/>
      <c r="E35" s="2397"/>
    </row>
    <row r="36" spans="1:5" ht="12" customHeight="1" x14ac:dyDescent="0.2">
      <c r="A36" s="2398"/>
      <c r="B36" s="2399"/>
      <c r="C36" s="2399"/>
      <c r="D36" s="2399"/>
      <c r="E36" s="2400"/>
    </row>
    <row r="37" spans="1:5" ht="12" customHeight="1" x14ac:dyDescent="0.2">
      <c r="A37" s="2398"/>
      <c r="B37" s="2399"/>
      <c r="C37" s="2399"/>
      <c r="D37" s="2399"/>
      <c r="E37" s="2400"/>
    </row>
    <row r="38" spans="1:5" ht="12" customHeight="1" x14ac:dyDescent="0.2">
      <c r="A38" s="2401"/>
      <c r="B38" s="2402"/>
      <c r="C38" s="2402"/>
      <c r="D38" s="2402"/>
      <c r="E38" s="2403"/>
    </row>
    <row r="39" spans="1:5" ht="4.5" hidden="1" customHeight="1" x14ac:dyDescent="0.2">
      <c r="A39" s="1925"/>
      <c r="B39" s="1925"/>
      <c r="C39" s="1925"/>
      <c r="D39" s="1925"/>
      <c r="E39" s="1925"/>
    </row>
    <row r="40" spans="1:5" s="1923" customFormat="1" ht="12" customHeight="1" x14ac:dyDescent="0.25">
      <c r="A40" s="1926" t="s">
        <v>1668</v>
      </c>
      <c r="B40" s="2404"/>
      <c r="C40" s="2404"/>
      <c r="D40" s="2404"/>
      <c r="E40" s="2405"/>
    </row>
    <row r="41" spans="1:5" s="1923" customFormat="1" ht="12" customHeight="1" x14ac:dyDescent="0.25">
      <c r="A41" s="2385"/>
      <c r="B41" s="2386"/>
      <c r="C41" s="2386"/>
      <c r="D41" s="2386"/>
      <c r="E41" s="2387"/>
    </row>
    <row r="42" spans="1:5" s="1923" customFormat="1" ht="12" customHeight="1" x14ac:dyDescent="0.25">
      <c r="A42" s="2385"/>
      <c r="B42" s="2386"/>
      <c r="C42" s="2386"/>
      <c r="D42" s="2386"/>
      <c r="E42" s="2387"/>
    </row>
    <row r="43" spans="1:5" s="1923" customFormat="1" ht="15" x14ac:dyDescent="0.25">
      <c r="A43" s="2388"/>
      <c r="B43" s="2389"/>
      <c r="C43" s="2389"/>
      <c r="D43" s="2389"/>
      <c r="E43" s="2390"/>
    </row>
    <row r="44" spans="1:5" s="1923" customFormat="1" ht="12" hidden="1" customHeight="1" x14ac:dyDescent="0.25">
      <c r="A44" s="2388"/>
      <c r="B44" s="2389"/>
      <c r="C44" s="2389"/>
      <c r="D44" s="2389"/>
      <c r="E44" s="2390"/>
    </row>
    <row r="45" spans="1:5" s="1923" customFormat="1" ht="12" customHeight="1" x14ac:dyDescent="0.25"/>
    <row r="46" spans="1:5" s="1923" customFormat="1" ht="9.75" customHeight="1" x14ac:dyDescent="0.25"/>
    <row r="47" spans="1:5" s="1923" customFormat="1" ht="13.5" customHeight="1" x14ac:dyDescent="0.25"/>
    <row r="48" spans="1:5" s="1923" customFormat="1" ht="15" x14ac:dyDescent="0.25"/>
    <row r="49" spans="1:1" s="1923" customFormat="1" ht="15" hidden="1" x14ac:dyDescent="0.25">
      <c r="A49" s="1923" t="b">
        <v>0</v>
      </c>
    </row>
    <row r="50" spans="1:1" s="1923" customFormat="1" ht="15" x14ac:dyDescent="0.25"/>
    <row r="51" spans="1:1" s="1923" customFormat="1" ht="15" x14ac:dyDescent="0.25"/>
    <row r="52" spans="1:1" s="1923" customFormat="1" ht="15" x14ac:dyDescent="0.25"/>
    <row r="53" spans="1:1" s="1923" customFormat="1" ht="15" x14ac:dyDescent="0.25"/>
    <row r="54" spans="1:1" s="1923" customFormat="1" ht="15" x14ac:dyDescent="0.25"/>
    <row r="55" spans="1:1" s="1923" customFormat="1" ht="15" x14ac:dyDescent="0.25"/>
    <row r="56" spans="1:1" s="1923" customFormat="1" ht="15" x14ac:dyDescent="0.25"/>
    <row r="57" spans="1:1" s="1923" customFormat="1" ht="15" x14ac:dyDescent="0.25"/>
    <row r="58" spans="1:1" s="1923" customFormat="1" ht="15" x14ac:dyDescent="0.25"/>
    <row r="59" spans="1:1" s="1923" customFormat="1" ht="15" x14ac:dyDescent="0.25"/>
    <row r="60" spans="1:1" s="1923" customFormat="1" ht="15" x14ac:dyDescent="0.25"/>
    <row r="61" spans="1:1" s="1923" customFormat="1" ht="15" x14ac:dyDescent="0.25"/>
    <row r="62" spans="1:1" s="1923" customFormat="1" ht="15" x14ac:dyDescent="0.25"/>
    <row r="63" spans="1:1" s="1923" customFormat="1" ht="15" x14ac:dyDescent="0.25"/>
    <row r="64" spans="1:1" s="1923" customFormat="1" ht="15" x14ac:dyDescent="0.25"/>
    <row r="65" s="1923" customFormat="1" ht="15" x14ac:dyDescent="0.25"/>
    <row r="66" s="1923" customFormat="1" ht="15" x14ac:dyDescent="0.25"/>
    <row r="67" s="1923" customFormat="1" ht="15" x14ac:dyDescent="0.25"/>
    <row r="68" s="1923" customFormat="1" ht="15" x14ac:dyDescent="0.25"/>
    <row r="69" s="1923" customFormat="1" ht="15" x14ac:dyDescent="0.25"/>
    <row r="70" s="1923" customFormat="1" ht="15" x14ac:dyDescent="0.25"/>
    <row r="71" s="1923" customFormat="1" ht="15" x14ac:dyDescent="0.25"/>
    <row r="72" s="1923" customFormat="1" ht="15" x14ac:dyDescent="0.25"/>
    <row r="73" s="1923" customFormat="1" ht="15" x14ac:dyDescent="0.25"/>
    <row r="74" s="1923" customFormat="1" ht="15" x14ac:dyDescent="0.25"/>
    <row r="75" s="1923" customFormat="1" ht="15" x14ac:dyDescent="0.25"/>
    <row r="76" s="1923" customFormat="1" ht="15" x14ac:dyDescent="0.25"/>
    <row r="77" s="1923" customFormat="1" ht="15" x14ac:dyDescent="0.25"/>
    <row r="78" s="1923" customFormat="1" ht="15" x14ac:dyDescent="0.25"/>
    <row r="79" s="1923" customFormat="1" ht="15" x14ac:dyDescent="0.25"/>
    <row r="80" s="1923" customFormat="1" ht="15" x14ac:dyDescent="0.25"/>
    <row r="81" s="1923" customFormat="1" ht="15" x14ac:dyDescent="0.25"/>
    <row r="82" s="1923" customFormat="1" ht="15" x14ac:dyDescent="0.25"/>
    <row r="83" s="1923" customFormat="1" ht="15" x14ac:dyDescent="0.25"/>
    <row r="84" s="1923" customFormat="1" ht="15" x14ac:dyDescent="0.25"/>
    <row r="85" s="1923" customFormat="1" ht="15" x14ac:dyDescent="0.25"/>
    <row r="86" s="1923" customFormat="1" ht="15" x14ac:dyDescent="0.25"/>
    <row r="87" s="1923" customFormat="1" ht="15" x14ac:dyDescent="0.25"/>
    <row r="88" s="1923" customFormat="1" ht="15" x14ac:dyDescent="0.25"/>
    <row r="89" s="1923" customFormat="1" ht="15" x14ac:dyDescent="0.25"/>
    <row r="90" s="1923" customFormat="1" ht="15" x14ac:dyDescent="0.25"/>
    <row r="91" s="1923" customFormat="1" ht="15" x14ac:dyDescent="0.25"/>
    <row r="92" s="1923" customFormat="1" ht="15" x14ac:dyDescent="0.25"/>
    <row r="93" s="1923" customFormat="1" ht="15" x14ac:dyDescent="0.25"/>
    <row r="94" s="1923" customFormat="1" ht="15" x14ac:dyDescent="0.25"/>
    <row r="95" s="1923" customFormat="1" ht="15" x14ac:dyDescent="0.25"/>
    <row r="96" s="1923" customFormat="1" ht="15" x14ac:dyDescent="0.25"/>
    <row r="97" s="1923" customFormat="1" ht="15" x14ac:dyDescent="0.25"/>
  </sheetData>
  <sheetProtection formatCells="0"/>
  <mergeCells count="13">
    <mergeCell ref="A37:E37"/>
    <mergeCell ref="A38:E38"/>
    <mergeCell ref="B40:E40"/>
    <mergeCell ref="A41:E41"/>
    <mergeCell ref="A42:E42"/>
    <mergeCell ref="A43:E43"/>
    <mergeCell ref="A1:E1"/>
    <mergeCell ref="A44:E44"/>
    <mergeCell ref="A5:E5"/>
    <mergeCell ref="B6:D6"/>
    <mergeCell ref="B7:D7"/>
    <mergeCell ref="B35:E35"/>
    <mergeCell ref="A36:E36"/>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RowHeight="12.75" x14ac:dyDescent="0.2"/>
  <cols>
    <col min="1" max="1" width="3" style="1591" customWidth="1"/>
    <col min="2" max="2" width="2.7109375" style="1591" customWidth="1"/>
    <col min="3" max="3" width="32.140625" style="1591" customWidth="1"/>
    <col min="4" max="4" width="6.42578125" style="1591" customWidth="1"/>
    <col min="5" max="10" width="15.7109375" style="1591" customWidth="1"/>
    <col min="11" max="14" width="4.7109375" style="1591" customWidth="1"/>
    <col min="15" max="16384" width="9.140625" style="1591"/>
  </cols>
  <sheetData>
    <row r="1" spans="1:10" ht="11.85" customHeight="1" x14ac:dyDescent="0.2">
      <c r="A1" s="1589"/>
      <c r="B1" s="1590"/>
      <c r="E1" s="1592"/>
      <c r="F1" s="1593" t="s">
        <v>466</v>
      </c>
      <c r="G1" s="1594"/>
    </row>
    <row r="2" spans="1:10" ht="11.85" customHeight="1" x14ac:dyDescent="0.2">
      <c r="A2" s="1589"/>
      <c r="B2" s="1590"/>
      <c r="E2" s="1592"/>
      <c r="F2" s="1595" t="s">
        <v>327</v>
      </c>
      <c r="G2" s="1594"/>
    </row>
    <row r="3" spans="1:10" ht="11.85" customHeight="1" x14ac:dyDescent="0.2">
      <c r="E3" s="1592"/>
      <c r="F3" s="1595" t="s">
        <v>467</v>
      </c>
      <c r="G3" s="1592"/>
    </row>
    <row r="4" spans="1:10" ht="11.85" customHeight="1" x14ac:dyDescent="0.2">
      <c r="E4" s="1592"/>
      <c r="F4" s="1595" t="s">
        <v>1014</v>
      </c>
      <c r="G4" s="1592"/>
    </row>
    <row r="5" spans="1:10" ht="12.2" customHeight="1" x14ac:dyDescent="0.2">
      <c r="F5" s="1595"/>
    </row>
    <row r="6" spans="1:10" x14ac:dyDescent="0.2">
      <c r="A6" s="1596" t="s">
        <v>761</v>
      </c>
      <c r="B6" s="1597"/>
      <c r="C6" s="1597"/>
      <c r="D6" s="1597"/>
      <c r="E6" s="1598"/>
      <c r="F6" s="1599"/>
      <c r="G6" s="1590"/>
      <c r="H6" s="1600" t="s">
        <v>1191</v>
      </c>
      <c r="I6" s="2415" t="str">
        <f>COVER!A17</f>
        <v>Livingston Area EFE</v>
      </c>
      <c r="J6" s="2416"/>
    </row>
    <row r="7" spans="1:10" x14ac:dyDescent="0.2">
      <c r="A7" s="2417" t="s">
        <v>1015</v>
      </c>
      <c r="B7" s="2418"/>
      <c r="C7" s="2418"/>
      <c r="D7" s="2418"/>
      <c r="E7" s="2419"/>
      <c r="F7" s="1601"/>
      <c r="G7" s="1590"/>
      <c r="H7" s="1600" t="s">
        <v>431</v>
      </c>
      <c r="I7" s="2420">
        <f>COVER!A13</f>
        <v>17053090046</v>
      </c>
      <c r="J7" s="2420"/>
    </row>
    <row r="8" spans="1:10" ht="8.25" customHeight="1" x14ac:dyDescent="0.2">
      <c r="A8" s="1602"/>
      <c r="B8" s="1603"/>
      <c r="C8" s="1603"/>
      <c r="D8" s="1603"/>
      <c r="E8" s="1604"/>
      <c r="F8" s="1605"/>
      <c r="G8" s="1606"/>
      <c r="H8" s="1606"/>
      <c r="I8" s="1606"/>
      <c r="J8" s="1606"/>
    </row>
    <row r="9" spans="1:10" ht="13.5" customHeight="1" x14ac:dyDescent="0.2">
      <c r="A9" s="1607"/>
      <c r="B9" s="1608"/>
      <c r="C9" s="1608"/>
      <c r="D9" s="1609"/>
      <c r="E9" s="1610" t="s">
        <v>2017</v>
      </c>
      <c r="F9" s="1611"/>
      <c r="G9" s="1611"/>
      <c r="H9" s="1612" t="s">
        <v>2018</v>
      </c>
      <c r="I9" s="1611"/>
      <c r="J9" s="1613"/>
    </row>
    <row r="10" spans="1:10" s="1621" customFormat="1" ht="13.5" customHeight="1" x14ac:dyDescent="0.2">
      <c r="A10" s="1614"/>
      <c r="B10" s="1615"/>
      <c r="C10" s="1616"/>
      <c r="D10" s="1617"/>
      <c r="E10" s="1618" t="s">
        <v>493</v>
      </c>
      <c r="F10" s="1619" t="s">
        <v>494</v>
      </c>
      <c r="G10" s="1620"/>
      <c r="H10" s="1619" t="s">
        <v>493</v>
      </c>
      <c r="I10" s="1619" t="s">
        <v>494</v>
      </c>
      <c r="J10" s="1619"/>
    </row>
    <row r="11" spans="1:10" s="1621" customFormat="1" ht="22.5" x14ac:dyDescent="0.2">
      <c r="A11" s="2421" t="s">
        <v>560</v>
      </c>
      <c r="B11" s="2422"/>
      <c r="C11" s="2423"/>
      <c r="D11" s="1622" t="s">
        <v>1017</v>
      </c>
      <c r="E11" s="1622" t="s">
        <v>67</v>
      </c>
      <c r="F11" s="1622" t="s">
        <v>7</v>
      </c>
      <c r="G11" s="1623" t="s">
        <v>162</v>
      </c>
      <c r="H11" s="1623" t="s">
        <v>67</v>
      </c>
      <c r="I11" s="1622" t="s">
        <v>7</v>
      </c>
      <c r="J11" s="1623" t="s">
        <v>162</v>
      </c>
    </row>
    <row r="12" spans="1:10" ht="15" customHeight="1" x14ac:dyDescent="0.2">
      <c r="A12" s="1624">
        <v>1</v>
      </c>
      <c r="B12" s="1625" t="s">
        <v>959</v>
      </c>
      <c r="C12" s="1626"/>
      <c r="D12" s="1627">
        <v>2320</v>
      </c>
      <c r="E12" s="1628">
        <f>'Expenditures 15-22'!K50</f>
        <v>71088</v>
      </c>
      <c r="F12" s="1629"/>
      <c r="G12" s="1628">
        <f t="shared" ref="G12:G18" si="0">SUM(E12:F12)</f>
        <v>71088</v>
      </c>
      <c r="H12" s="1630"/>
      <c r="I12" s="1629"/>
      <c r="J12" s="1628">
        <f t="shared" ref="J12:J18" si="1">SUM(H12:I12)</f>
        <v>0</v>
      </c>
    </row>
    <row r="13" spans="1:10" ht="15" customHeight="1" x14ac:dyDescent="0.2">
      <c r="A13" s="1624">
        <v>2</v>
      </c>
      <c r="B13" s="1625" t="s">
        <v>45</v>
      </c>
      <c r="C13" s="1626"/>
      <c r="D13" s="1627">
        <v>2330</v>
      </c>
      <c r="E13" s="1628">
        <f>'Expenditures 15-22'!K51</f>
        <v>0</v>
      </c>
      <c r="F13" s="1629"/>
      <c r="G13" s="1628">
        <f t="shared" si="0"/>
        <v>0</v>
      </c>
      <c r="H13" s="1630"/>
      <c r="I13" s="1629"/>
      <c r="J13" s="1628">
        <f t="shared" si="1"/>
        <v>0</v>
      </c>
    </row>
    <row r="14" spans="1:10" ht="15" customHeight="1" x14ac:dyDescent="0.2">
      <c r="A14" s="1624">
        <v>3</v>
      </c>
      <c r="B14" s="1625" t="s">
        <v>46</v>
      </c>
      <c r="C14" s="1626"/>
      <c r="D14" s="1631">
        <v>2490</v>
      </c>
      <c r="E14" s="1628">
        <f>'Expenditures 15-22'!K56</f>
        <v>0</v>
      </c>
      <c r="F14" s="1629"/>
      <c r="G14" s="1628">
        <f t="shared" si="0"/>
        <v>0</v>
      </c>
      <c r="H14" s="1630"/>
      <c r="I14" s="1629"/>
      <c r="J14" s="1628">
        <f t="shared" si="1"/>
        <v>0</v>
      </c>
    </row>
    <row r="15" spans="1:10" ht="15" customHeight="1" x14ac:dyDescent="0.2">
      <c r="A15" s="1624">
        <v>4</v>
      </c>
      <c r="B15" s="1625" t="s">
        <v>1235</v>
      </c>
      <c r="C15" s="1626"/>
      <c r="D15" s="1627">
        <v>2510</v>
      </c>
      <c r="E15" s="1628">
        <f>'Expenditures 15-22'!K59</f>
        <v>0</v>
      </c>
      <c r="F15" s="1628">
        <f>'Expenditures 15-22'!K122</f>
        <v>0</v>
      </c>
      <c r="G15" s="1628">
        <f t="shared" si="0"/>
        <v>0</v>
      </c>
      <c r="H15" s="1630"/>
      <c r="I15" s="1630"/>
      <c r="J15" s="1628">
        <f t="shared" si="1"/>
        <v>0</v>
      </c>
    </row>
    <row r="16" spans="1:10" ht="15" customHeight="1" x14ac:dyDescent="0.2">
      <c r="A16" s="1624">
        <v>5</v>
      </c>
      <c r="B16" s="1625" t="s">
        <v>107</v>
      </c>
      <c r="C16" s="1626"/>
      <c r="D16" s="1627">
        <v>2570</v>
      </c>
      <c r="E16" s="1628">
        <f>'Expenditures 15-22'!K64</f>
        <v>0</v>
      </c>
      <c r="F16" s="1629"/>
      <c r="G16" s="1628">
        <f t="shared" si="0"/>
        <v>0</v>
      </c>
      <c r="H16" s="1630"/>
      <c r="I16" s="1629"/>
      <c r="J16" s="1628">
        <f t="shared" si="1"/>
        <v>0</v>
      </c>
    </row>
    <row r="17" spans="1:10" ht="15" customHeight="1" x14ac:dyDescent="0.2">
      <c r="A17" s="1624">
        <v>6</v>
      </c>
      <c r="B17" s="1625" t="s">
        <v>1227</v>
      </c>
      <c r="C17" s="1626"/>
      <c r="D17" s="1627">
        <v>2610</v>
      </c>
      <c r="E17" s="1628">
        <f>'Expenditures 15-22'!K67</f>
        <v>0</v>
      </c>
      <c r="F17" s="1629"/>
      <c r="G17" s="1628">
        <f t="shared" si="0"/>
        <v>0</v>
      </c>
      <c r="H17" s="1630"/>
      <c r="I17" s="1629"/>
      <c r="J17" s="1628">
        <f t="shared" si="1"/>
        <v>0</v>
      </c>
    </row>
    <row r="18" spans="1:10" ht="22.5" customHeight="1" x14ac:dyDescent="0.2">
      <c r="A18" s="1896">
        <v>7</v>
      </c>
      <c r="B18" s="2424" t="s">
        <v>8</v>
      </c>
      <c r="C18" s="2425"/>
      <c r="D18" s="2426"/>
      <c r="E18" s="1632"/>
      <c r="F18" s="1632"/>
      <c r="G18" s="1633">
        <f t="shared" si="0"/>
        <v>0</v>
      </c>
      <c r="H18" s="1630"/>
      <c r="I18" s="1630"/>
      <c r="J18" s="1628">
        <f t="shared" si="1"/>
        <v>0</v>
      </c>
    </row>
    <row r="19" spans="1:10" ht="12.75" customHeight="1" thickBot="1" x14ac:dyDescent="0.25">
      <c r="A19" s="1624">
        <v>8</v>
      </c>
      <c r="B19" s="1634" t="s">
        <v>1357</v>
      </c>
      <c r="D19" s="1635"/>
      <c r="E19" s="1636">
        <f t="shared" ref="E19:J19" si="2">SUM(E12:E17)-E18</f>
        <v>71088</v>
      </c>
      <c r="F19" s="1636">
        <f t="shared" si="2"/>
        <v>0</v>
      </c>
      <c r="G19" s="1636">
        <f t="shared" si="2"/>
        <v>71088</v>
      </c>
      <c r="H19" s="1636">
        <f t="shared" si="2"/>
        <v>0</v>
      </c>
      <c r="I19" s="1636">
        <f t="shared" si="2"/>
        <v>0</v>
      </c>
      <c r="J19" s="1636">
        <f t="shared" si="2"/>
        <v>0</v>
      </c>
    </row>
    <row r="20" spans="1:10" ht="25.5" customHeight="1" thickTop="1" x14ac:dyDescent="0.2">
      <c r="A20" s="1624">
        <v>9</v>
      </c>
      <c r="B20" s="2427" t="s">
        <v>2021</v>
      </c>
      <c r="C20" s="2425"/>
      <c r="D20" s="2426"/>
      <c r="E20" s="1637"/>
      <c r="F20" s="1637"/>
      <c r="G20" s="1637"/>
      <c r="H20" s="1637"/>
      <c r="I20" s="1637"/>
      <c r="J20" s="1638" t="str">
        <f>IF(AND(G19&gt;0,J19&gt;0),(((J19-G19)/G19)),"Enter Budget Data")</f>
        <v>Enter Budget Data</v>
      </c>
    </row>
    <row r="21" spans="1:10" ht="9" customHeight="1" x14ac:dyDescent="0.2">
      <c r="B21" s="1639"/>
    </row>
    <row r="22" spans="1:10" x14ac:dyDescent="0.2">
      <c r="A22" s="1640" t="s">
        <v>139</v>
      </c>
      <c r="B22" s="1639"/>
    </row>
    <row r="23" spans="1:10" x14ac:dyDescent="0.2">
      <c r="A23" s="1592" t="s">
        <v>2019</v>
      </c>
      <c r="B23" s="1639"/>
    </row>
    <row r="24" spans="1:10" x14ac:dyDescent="0.2">
      <c r="A24" s="1592" t="s">
        <v>2020</v>
      </c>
      <c r="B24" s="1639"/>
    </row>
    <row r="25" spans="1:10" x14ac:dyDescent="0.2">
      <c r="A25" s="1641"/>
      <c r="B25" s="1639"/>
    </row>
    <row r="26" spans="1:10" ht="20.100000000000001" customHeight="1" x14ac:dyDescent="0.2">
      <c r="B26" s="1639"/>
      <c r="C26" s="2409"/>
      <c r="D26" s="2409"/>
      <c r="E26" s="1895"/>
      <c r="F26" s="2408"/>
      <c r="G26" s="2408"/>
    </row>
    <row r="27" spans="1:10" x14ac:dyDescent="0.2">
      <c r="B27" s="1639"/>
      <c r="C27" s="1890" t="s">
        <v>1199</v>
      </c>
      <c r="D27" s="1891"/>
      <c r="E27" s="1892"/>
      <c r="F27" s="2428" t="s">
        <v>1895</v>
      </c>
      <c r="G27" s="2428"/>
    </row>
    <row r="28" spans="1:10" ht="28.5" customHeight="1" x14ac:dyDescent="0.2">
      <c r="B28" s="1639"/>
      <c r="C28" s="2407"/>
      <c r="D28" s="2407"/>
      <c r="E28" s="1894"/>
      <c r="F28" s="2407"/>
      <c r="G28" s="2407"/>
    </row>
    <row r="29" spans="1:10" x14ac:dyDescent="0.2">
      <c r="B29" s="1639"/>
      <c r="C29" s="1888" t="s">
        <v>2028</v>
      </c>
      <c r="E29" s="1893"/>
      <c r="F29" s="2406" t="s">
        <v>1896</v>
      </c>
      <c r="G29" s="2406"/>
    </row>
    <row r="30" spans="1:10" ht="9" customHeight="1" x14ac:dyDescent="0.2">
      <c r="B30" s="1639"/>
      <c r="C30" s="1887"/>
      <c r="E30" s="1889"/>
      <c r="F30" s="1886"/>
      <c r="G30" s="1886"/>
    </row>
    <row r="31" spans="1:10" ht="15" customHeight="1" x14ac:dyDescent="0.2">
      <c r="A31" s="1592"/>
      <c r="B31" s="1642" t="s">
        <v>1200</v>
      </c>
    </row>
    <row r="32" spans="1:10" ht="9" customHeight="1" x14ac:dyDescent="0.2">
      <c r="A32" s="1592"/>
      <c r="B32" s="1640"/>
    </row>
    <row r="33" spans="1:10" ht="12.75" customHeight="1" x14ac:dyDescent="0.2">
      <c r="A33" s="1592"/>
      <c r="B33" s="1643"/>
      <c r="C33" s="2412" t="s">
        <v>138</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44"/>
    </row>
    <row r="36" spans="1:10" ht="13.5" customHeight="1" x14ac:dyDescent="0.2">
      <c r="B36" s="1643"/>
      <c r="C36" s="2414" t="s">
        <v>2094</v>
      </c>
      <c r="D36" s="2413"/>
      <c r="E36" s="2413"/>
      <c r="F36" s="2413"/>
      <c r="G36" s="2413"/>
      <c r="H36" s="2413"/>
      <c r="I36" s="2413"/>
      <c r="J36" s="1645"/>
    </row>
    <row r="37" spans="1:10" ht="22.5" customHeight="1" x14ac:dyDescent="0.2">
      <c r="C37" s="2413"/>
      <c r="D37" s="2413"/>
      <c r="E37" s="2413"/>
      <c r="F37" s="2413"/>
      <c r="G37" s="2413"/>
      <c r="H37" s="2413"/>
      <c r="I37" s="2413"/>
      <c r="J37" s="1645"/>
    </row>
    <row r="38" spans="1:10" ht="7.5" customHeight="1" x14ac:dyDescent="0.2">
      <c r="C38" s="1644"/>
      <c r="D38" s="1646"/>
      <c r="E38" s="1647"/>
      <c r="F38" s="1979"/>
      <c r="G38" s="1647"/>
    </row>
    <row r="39" spans="1:10" ht="13.5" customHeight="1" x14ac:dyDescent="0.2">
      <c r="B39" s="1643"/>
      <c r="C39" s="2410" t="s">
        <v>1028</v>
      </c>
      <c r="D39" s="2411"/>
      <c r="E39" s="2411"/>
      <c r="F39" s="2411"/>
      <c r="G39" s="2411"/>
      <c r="H39" s="2411"/>
      <c r="I39" s="2411"/>
    </row>
    <row r="40" spans="1:10" ht="13.35" customHeight="1" x14ac:dyDescent="0.2">
      <c r="A40" s="1592"/>
      <c r="C40" s="1897"/>
      <c r="D40" s="1897"/>
      <c r="E40" s="1897"/>
      <c r="F40" s="1897"/>
      <c r="G40" s="1897"/>
      <c r="H40" s="1897"/>
      <c r="I40" s="1897"/>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Livingston Area EFE</v>
      </c>
    </row>
    <row r="65" spans="2:2" x14ac:dyDescent="0.2">
      <c r="B65" s="394">
        <f>COVER!A13</f>
        <v>17053090046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8" t="s">
        <v>1097</v>
      </c>
      <c r="C8" s="290" t="s">
        <v>1690</v>
      </c>
      <c r="D8" s="175"/>
    </row>
    <row r="9" spans="1:4" ht="13.5" customHeight="1" x14ac:dyDescent="0.2">
      <c r="A9" s="108"/>
      <c r="B9" s="1586"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7"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40"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420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420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9" customWidth="1"/>
    <col min="2" max="6" width="16.7109375" style="1519" customWidth="1"/>
    <col min="7" max="16384" width="9.140625" style="1519"/>
  </cols>
  <sheetData>
    <row r="1" spans="1:8" ht="48.75" customHeight="1" x14ac:dyDescent="0.2">
      <c r="A1" s="2429" t="s">
        <v>1878</v>
      </c>
      <c r="B1" s="2430"/>
      <c r="C1" s="2430"/>
      <c r="D1" s="2430"/>
      <c r="E1" s="2430"/>
      <c r="F1" s="2431"/>
    </row>
    <row r="2" spans="1:8" ht="39.75" customHeight="1" x14ac:dyDescent="0.2">
      <c r="A2" s="2439" t="s">
        <v>2022</v>
      </c>
      <c r="B2" s="2440"/>
      <c r="C2" s="2440"/>
      <c r="D2" s="2440"/>
      <c r="E2" s="2440"/>
      <c r="F2" s="2441"/>
      <c r="G2" s="1654"/>
      <c r="H2" s="1654"/>
    </row>
    <row r="3" spans="1:8" ht="46.5" customHeight="1" x14ac:dyDescent="0.2">
      <c r="A3" s="2442" t="s">
        <v>1724</v>
      </c>
      <c r="B3" s="2443"/>
      <c r="C3" s="2443"/>
      <c r="D3" s="2443"/>
      <c r="E3" s="2443"/>
      <c r="F3" s="2444"/>
      <c r="G3" s="1654"/>
      <c r="H3" s="1654"/>
    </row>
    <row r="4" spans="1:8" s="1568" customFormat="1" ht="41.25" customHeight="1" x14ac:dyDescent="0.2">
      <c r="A4" s="2445" t="s">
        <v>1877</v>
      </c>
      <c r="B4" s="2446"/>
      <c r="C4" s="2446"/>
      <c r="D4" s="2446"/>
      <c r="E4" s="2446"/>
      <c r="F4" s="2447"/>
    </row>
    <row r="5" spans="1:8" ht="42" customHeight="1" x14ac:dyDescent="0.2">
      <c r="A5" s="1820" t="s">
        <v>560</v>
      </c>
      <c r="B5" s="1569" t="s">
        <v>1880</v>
      </c>
      <c r="C5" s="1569" t="s">
        <v>1881</v>
      </c>
      <c r="D5" s="1569" t="s">
        <v>1879</v>
      </c>
      <c r="E5" s="1569" t="s">
        <v>1882</v>
      </c>
      <c r="F5" s="1569" t="s">
        <v>1634</v>
      </c>
    </row>
    <row r="6" spans="1:8" s="1572" customFormat="1" ht="14.25" customHeight="1" x14ac:dyDescent="0.2">
      <c r="A6" s="1570" t="s">
        <v>1635</v>
      </c>
      <c r="B6" s="1571">
        <f>'Acct Summary 7-8'!C8</f>
        <v>234326</v>
      </c>
      <c r="C6" s="1571">
        <f>'Acct Summary 7-8'!D8</f>
        <v>0</v>
      </c>
      <c r="D6" s="1571">
        <f>'Acct Summary 7-8'!F8</f>
        <v>0</v>
      </c>
      <c r="E6" s="1571">
        <f>'Acct Summary 7-8'!I8</f>
        <v>0</v>
      </c>
      <c r="F6" s="1571">
        <f>SUM(B6:E6)</f>
        <v>234326</v>
      </c>
    </row>
    <row r="7" spans="1:8" s="1572" customFormat="1" ht="14.25" customHeight="1" thickBot="1" x14ac:dyDescent="0.25">
      <c r="A7" s="1570" t="s">
        <v>1636</v>
      </c>
      <c r="B7" s="1573">
        <f>'Acct Summary 7-8'!C17</f>
        <v>250581</v>
      </c>
      <c r="C7" s="1573">
        <f>'Acct Summary 7-8'!D17</f>
        <v>0</v>
      </c>
      <c r="D7" s="1573">
        <f>'Acct Summary 7-8'!F17</f>
        <v>0</v>
      </c>
      <c r="E7" s="1821"/>
      <c r="F7" s="1571">
        <f>SUM(B7:E7)</f>
        <v>250581</v>
      </c>
    </row>
    <row r="8" spans="1:8" s="1572" customFormat="1" ht="14.25" thickTop="1" thickBot="1" x14ac:dyDescent="0.25">
      <c r="A8" s="1574" t="s">
        <v>1637</v>
      </c>
      <c r="B8" s="1575">
        <f>(B6-B7)</f>
        <v>-16255</v>
      </c>
      <c r="C8" s="1575">
        <f>(C6-C7)</f>
        <v>0</v>
      </c>
      <c r="D8" s="1575">
        <f>(D6-D7)</f>
        <v>0</v>
      </c>
      <c r="E8" s="1573">
        <f>(E6-E7)</f>
        <v>0</v>
      </c>
      <c r="F8" s="1576">
        <f>SUM(F6-F7)</f>
        <v>-16255</v>
      </c>
    </row>
    <row r="9" spans="1:8" s="1572" customFormat="1" ht="14.25" thickTop="1" thickBot="1" x14ac:dyDescent="0.25">
      <c r="A9" s="1577" t="s">
        <v>2023</v>
      </c>
      <c r="B9" s="1578">
        <f>'Acct Summary 7-8'!C81</f>
        <v>33441</v>
      </c>
      <c r="C9" s="1578">
        <f>'Acct Summary 7-8'!D81</f>
        <v>0</v>
      </c>
      <c r="D9" s="1578">
        <f>'Acct Summary 7-8'!F81</f>
        <v>0</v>
      </c>
      <c r="E9" s="1578">
        <f>'Acct Summary 7-8'!I81</f>
        <v>0</v>
      </c>
      <c r="F9" s="1657">
        <f>SUM(B9:E9)</f>
        <v>33441</v>
      </c>
    </row>
    <row r="10" spans="1:8" ht="16.5" customHeight="1" thickTop="1" x14ac:dyDescent="0.2">
      <c r="A10" s="1579"/>
      <c r="B10" s="1580"/>
      <c r="C10" s="243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34"/>
      <c r="E10" s="2434"/>
      <c r="F10" s="2435"/>
    </row>
    <row r="11" spans="1:8" ht="19.5" customHeight="1" x14ac:dyDescent="0.2">
      <c r="A11" s="1655"/>
      <c r="B11" s="1656"/>
      <c r="C11" s="2433"/>
      <c r="D11" s="2434"/>
      <c r="E11" s="2434"/>
      <c r="F11" s="2435"/>
      <c r="H11" s="1654"/>
    </row>
    <row r="12" spans="1:8" ht="19.5" customHeight="1" x14ac:dyDescent="0.2">
      <c r="A12" s="1655"/>
      <c r="B12" s="1656"/>
      <c r="C12" s="2433"/>
      <c r="D12" s="2434"/>
      <c r="E12" s="2434"/>
      <c r="F12" s="2435"/>
      <c r="H12" s="1654"/>
    </row>
    <row r="13" spans="1:8" ht="19.5" customHeight="1" x14ac:dyDescent="0.2">
      <c r="A13" s="1655"/>
      <c r="B13" s="1656"/>
      <c r="C13" s="2436"/>
      <c r="D13" s="2437"/>
      <c r="E13" s="2437"/>
      <c r="F13" s="2438"/>
      <c r="H13" s="1654"/>
    </row>
    <row r="14" spans="1:8" s="1528" customFormat="1" hidden="1" x14ac:dyDescent="0.2">
      <c r="A14" s="2432" t="s">
        <v>1951</v>
      </c>
      <c r="B14" s="2432"/>
      <c r="C14" s="2432"/>
      <c r="D14" s="2432"/>
      <c r="E14" s="2432"/>
      <c r="F14" s="1528" t="s">
        <v>1638</v>
      </c>
    </row>
    <row r="15" spans="1:8" hidden="1" x14ac:dyDescent="0.2">
      <c r="A15" s="1519" t="s">
        <v>1721</v>
      </c>
      <c r="F15" s="1581"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400"/>
    </row>
    <row r="46" spans="3:3" x14ac:dyDescent="0.2">
      <c r="C46" s="1581"/>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1" colorId="8" zoomScale="110" zoomScaleNormal="110" workbookViewId="0">
      <selection activeCell="D84" sqref="D84"/>
    </sheetView>
  </sheetViews>
  <sheetFormatPr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75" t="s">
        <v>488</v>
      </c>
      <c r="B6" s="400"/>
      <c r="C6" s="226"/>
      <c r="D6" s="1243"/>
    </row>
    <row r="7" spans="1:4" x14ac:dyDescent="0.2">
      <c r="A7" s="1875" t="s">
        <v>487</v>
      </c>
      <c r="B7" s="400"/>
      <c r="C7" s="226"/>
      <c r="D7" s="1243"/>
    </row>
    <row r="8" spans="1:4" ht="18" customHeight="1" x14ac:dyDescent="0.2">
      <c r="A8" s="2448"/>
      <c r="B8" s="2449"/>
      <c r="C8" s="2449"/>
      <c r="D8" s="2450"/>
    </row>
    <row r="9" spans="1:4" s="4" customFormat="1" ht="14.25" customHeight="1" x14ac:dyDescent="0.2">
      <c r="A9" s="1874"/>
      <c r="B9" s="227">
        <v>1</v>
      </c>
      <c r="C9" s="228" t="s">
        <v>889</v>
      </c>
      <c r="D9" s="1244"/>
    </row>
    <row r="10" spans="1:4" s="4" customFormat="1" ht="14.25" customHeight="1" x14ac:dyDescent="0.2">
      <c r="A10" s="1871"/>
      <c r="B10" s="227">
        <f t="shared" ref="B10:B17" si="0">B9+1</f>
        <v>2</v>
      </c>
      <c r="C10" s="228" t="s">
        <v>1010</v>
      </c>
      <c r="D10" s="1244"/>
    </row>
    <row r="11" spans="1:4" s="4" customFormat="1" ht="12.75" x14ac:dyDescent="0.2">
      <c r="A11" s="1871"/>
      <c r="B11" s="227">
        <f t="shared" si="0"/>
        <v>3</v>
      </c>
      <c r="C11" s="2453" t="s">
        <v>1890</v>
      </c>
      <c r="D11" s="2454"/>
    </row>
    <row r="12" spans="1:4" s="4" customFormat="1" ht="12.75" x14ac:dyDescent="0.2">
      <c r="A12" s="1877"/>
      <c r="B12" s="227"/>
      <c r="C12" s="1876" t="s">
        <v>1889</v>
      </c>
      <c r="D12" s="1822"/>
    </row>
    <row r="13" spans="1:4" s="4" customFormat="1" ht="14.25" customHeight="1" x14ac:dyDescent="0.2">
      <c r="A13" s="1871"/>
      <c r="B13" s="227">
        <f>B11+1</f>
        <v>4</v>
      </c>
      <c r="C13" s="228" t="s">
        <v>890</v>
      </c>
      <c r="D13" s="1244"/>
    </row>
    <row r="14" spans="1:4" s="4" customFormat="1" ht="14.25" customHeight="1" x14ac:dyDescent="0.2">
      <c r="A14" s="1871"/>
      <c r="B14" s="227">
        <f t="shared" si="0"/>
        <v>5</v>
      </c>
      <c r="C14" s="228" t="s">
        <v>725</v>
      </c>
      <c r="D14" s="1244"/>
    </row>
    <row r="15" spans="1:4" s="4" customFormat="1" ht="14.25" customHeight="1" x14ac:dyDescent="0.2">
      <c r="A15" s="1871"/>
      <c r="B15" s="227">
        <f t="shared" si="0"/>
        <v>6</v>
      </c>
      <c r="C15" s="228" t="s">
        <v>891</v>
      </c>
      <c r="D15" s="1244"/>
    </row>
    <row r="16" spans="1:4" s="4" customFormat="1" ht="14.25" customHeight="1" x14ac:dyDescent="0.2">
      <c r="A16" s="1871"/>
      <c r="B16" s="227">
        <f t="shared" si="0"/>
        <v>7</v>
      </c>
      <c r="C16" s="228" t="s">
        <v>1229</v>
      </c>
      <c r="D16" s="1244"/>
    </row>
    <row r="17" spans="1:4" s="4" customFormat="1" ht="14.25" customHeight="1" x14ac:dyDescent="0.2">
      <c r="A17" s="1872"/>
      <c r="B17" s="1878">
        <f t="shared" si="0"/>
        <v>8</v>
      </c>
      <c r="C17" s="229" t="s">
        <v>892</v>
      </c>
      <c r="D17" s="1245"/>
    </row>
    <row r="18" spans="1:4" s="4" customFormat="1" ht="14.25" customHeight="1" x14ac:dyDescent="0.2">
      <c r="A18" s="1871"/>
      <c r="B18" s="1883">
        <v>9</v>
      </c>
      <c r="C18" s="1884" t="s">
        <v>1891</v>
      </c>
      <c r="D18" s="1882"/>
    </row>
    <row r="19" spans="1:4" s="4" customFormat="1" x14ac:dyDescent="0.2">
      <c r="A19" s="1873"/>
      <c r="B19" s="1879"/>
      <c r="C19" s="1880"/>
      <c r="D19" s="1881"/>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56" t="s">
        <v>354</v>
      </c>
      <c r="D27" s="2457"/>
    </row>
    <row r="28" spans="1:4" ht="12.75" x14ac:dyDescent="0.2">
      <c r="A28" s="230"/>
      <c r="B28" s="231">
        <v>2</v>
      </c>
      <c r="C28" s="2455" t="s">
        <v>1914</v>
      </c>
      <c r="D28" s="229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IF(COVER!O11="X","OK",IF(AND(#REF!=0,#REF!&lt;DATE(2016,12,31)),"ENTER ACCOUNTING INFO",IF(AND(#REF!&gt;0,#REF!&lt;DATE(2016,12,31)),"OK")))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2" t="s">
        <v>1915</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e">
        <f>IF(#REF!="X",IF(#REF!&gt;"00/00/00 ","Enter Effective Date","ok"))</f>
        <v>#REF!</v>
      </c>
    </row>
    <row r="35" spans="1:10" x14ac:dyDescent="0.2">
      <c r="A35" s="232"/>
      <c r="B35" s="235"/>
      <c r="C35" s="1582"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58" t="s">
        <v>616</v>
      </c>
      <c r="D49" s="2459"/>
    </row>
    <row r="50" spans="1:4" x14ac:dyDescent="0.2">
      <c r="A50" s="245"/>
      <c r="B50" s="246"/>
      <c r="C50" s="1560" t="s">
        <v>1595</v>
      </c>
      <c r="D50" s="1259" t="str">
        <f>IF(SUM('Assets-Liab 5-6'!C13)&lt;&gt;SUM('Assets-Liab 5-6'!C41),"ERROR!","OK")</f>
        <v>OK</v>
      </c>
    </row>
    <row r="51" spans="1:4" x14ac:dyDescent="0.2">
      <c r="A51" s="245"/>
      <c r="B51" s="246"/>
      <c r="C51" s="1560" t="s">
        <v>1596</v>
      </c>
      <c r="D51" s="1259" t="str">
        <f>IF(SUM('Assets-Liab 5-6'!D13)&lt;&gt;SUM('Assets-Liab 5-6'!D41),"ERROR!","OK")</f>
        <v>OK</v>
      </c>
    </row>
    <row r="52" spans="1:4" x14ac:dyDescent="0.2">
      <c r="A52" s="245"/>
      <c r="B52" s="246"/>
      <c r="C52" s="1560" t="s">
        <v>1597</v>
      </c>
      <c r="D52" s="1259" t="str">
        <f>IF(SUM('Assets-Liab 5-6'!E13)&lt;&gt;SUM('Assets-Liab 5-6'!E41),"ERROR!","OK")</f>
        <v>OK</v>
      </c>
    </row>
    <row r="53" spans="1:4" x14ac:dyDescent="0.2">
      <c r="A53" s="245"/>
      <c r="B53" s="246"/>
      <c r="C53" s="1560" t="s">
        <v>1598</v>
      </c>
      <c r="D53" s="1259" t="str">
        <f>IF(SUM('Assets-Liab 5-6'!F13)&lt;&gt;SUM('Assets-Liab 5-6'!F41),"ERROR!","OK")</f>
        <v>OK</v>
      </c>
    </row>
    <row r="54" spans="1:4" x14ac:dyDescent="0.2">
      <c r="A54" s="245"/>
      <c r="B54" s="246"/>
      <c r="C54" s="1560" t="s">
        <v>1599</v>
      </c>
      <c r="D54" s="1259" t="str">
        <f>IF(SUM('Assets-Liab 5-6'!G13)&lt;&gt;SUM('Assets-Liab 5-6'!G41),"ERROR!","OK")</f>
        <v>OK</v>
      </c>
    </row>
    <row r="55" spans="1:4" x14ac:dyDescent="0.2">
      <c r="A55" s="245"/>
      <c r="B55" s="246"/>
      <c r="C55" s="1560" t="s">
        <v>1600</v>
      </c>
      <c r="D55" s="1259" t="str">
        <f>IF(SUM('Assets-Liab 5-6'!H13)&lt;&gt;SUM('Assets-Liab 5-6'!H41),"ERROR!","OK")</f>
        <v>OK</v>
      </c>
    </row>
    <row r="56" spans="1:4" x14ac:dyDescent="0.2">
      <c r="A56" s="245"/>
      <c r="B56" s="246"/>
      <c r="C56" s="1560" t="s">
        <v>1601</v>
      </c>
      <c r="D56" s="1259" t="str">
        <f>IF(SUM('Assets-Liab 5-6'!I13)&lt;&gt;SUM('Assets-Liab 5-6'!I41),"ERROR!","OK")</f>
        <v>OK</v>
      </c>
    </row>
    <row r="57" spans="1:4" x14ac:dyDescent="0.2">
      <c r="A57" s="245"/>
      <c r="B57" s="246"/>
      <c r="C57" s="1560" t="s">
        <v>1602</v>
      </c>
      <c r="D57" s="1259" t="str">
        <f>IF(SUM('Assets-Liab 5-6'!J13)&lt;&gt;SUM('Assets-Liab 5-6'!J41),"ERROR!","OK")</f>
        <v>OK</v>
      </c>
    </row>
    <row r="58" spans="1:4" x14ac:dyDescent="0.2">
      <c r="A58" s="245"/>
      <c r="B58" s="246"/>
      <c r="C58" s="1560" t="s">
        <v>1603</v>
      </c>
      <c r="D58" s="1259" t="str">
        <f>IF(SUM('Assets-Liab 5-6'!K13)&lt;&gt;SUM('Assets-Liab 5-6'!K41),"ERROR!","OK")</f>
        <v>OK</v>
      </c>
    </row>
    <row r="59" spans="1:4" x14ac:dyDescent="0.2">
      <c r="A59" s="245"/>
      <c r="B59" s="246"/>
      <c r="C59" s="1560" t="s">
        <v>1604</v>
      </c>
      <c r="D59" s="1259" t="str">
        <f>IF(SUM('Assets-Liab 5-6'!L13)&lt;&gt;('Assets-Liab 5-6'!L41),"ERROR!","OK")</f>
        <v>OK</v>
      </c>
    </row>
    <row r="60" spans="1:4" x14ac:dyDescent="0.2">
      <c r="A60" s="245"/>
      <c r="B60" s="246"/>
      <c r="C60" s="1560" t="s">
        <v>1605</v>
      </c>
      <c r="D60" s="1259" t="str">
        <f>IF(SUM('Assets-Liab 5-6'!M23)&lt;&gt;('Assets-Liab 5-6'!M41),"ERROR!","OK")</f>
        <v>OK</v>
      </c>
    </row>
    <row r="61" spans="1:4" x14ac:dyDescent="0.2">
      <c r="A61" s="245"/>
      <c r="B61" s="246"/>
      <c r="C61" s="1560" t="s">
        <v>1606</v>
      </c>
      <c r="D61" s="1259" t="str">
        <f>IF(SUM('Assets-Liab 5-6'!N23)&lt;&gt;('Assets-Liab 5-6'!N41),"ERROR!","OK")</f>
        <v>OK</v>
      </c>
    </row>
    <row r="62" spans="1:4" x14ac:dyDescent="0.2">
      <c r="A62" s="232"/>
      <c r="B62" s="247">
        <f>B49+1</f>
        <v>6</v>
      </c>
      <c r="C62" s="2451" t="s">
        <v>900</v>
      </c>
      <c r="D62" s="2452"/>
    </row>
    <row r="63" spans="1:4" s="241" customFormat="1" x14ac:dyDescent="0.2">
      <c r="A63" s="232"/>
      <c r="B63" s="238"/>
      <c r="C63" s="1561" t="s">
        <v>1607</v>
      </c>
      <c r="D63" s="1260" t="str">
        <f>IF('Assets-Liab 5-6'!C38+'Assets-Liab 5-6'!C39='Acct Summary 7-8'!C81,"OK","ERROR!")</f>
        <v>OK</v>
      </c>
    </row>
    <row r="64" spans="1:4" x14ac:dyDescent="0.2">
      <c r="A64" s="232"/>
      <c r="B64" s="238"/>
      <c r="C64" s="1561" t="s">
        <v>1608</v>
      </c>
      <c r="D64" s="1260" t="str">
        <f>IF((('Assets-Liab 5-6'!D38+'Assets-Liab 5-6'!D39) ='Acct Summary 7-8'!D81), "OK", "ERROR!" )</f>
        <v>OK</v>
      </c>
    </row>
    <row r="65" spans="1:4" s="241" customFormat="1" x14ac:dyDescent="0.2">
      <c r="A65" s="232"/>
      <c r="B65" s="238"/>
      <c r="C65" s="1561" t="s">
        <v>1609</v>
      </c>
      <c r="D65" s="1260" t="str">
        <f>IF((('Assets-Liab 5-6'!E38 + 'Assets-Liab 5-6'!E39) ='Acct Summary 7-8'!E81), "OK", "ERROR!" )</f>
        <v>OK</v>
      </c>
    </row>
    <row r="66" spans="1:4" x14ac:dyDescent="0.2">
      <c r="A66" s="232"/>
      <c r="B66" s="238"/>
      <c r="C66" s="1561" t="s">
        <v>1610</v>
      </c>
      <c r="D66" s="1260" t="str">
        <f>IF((('Assets-Liab 5-6'!F38 + 'Assets-Liab 5-6'!F39) ='Acct Summary 7-8'!F81), "OK", "ERROR!" )</f>
        <v>OK</v>
      </c>
    </row>
    <row r="67" spans="1:4" ht="12.75" customHeight="1" x14ac:dyDescent="0.2">
      <c r="A67" s="232"/>
      <c r="B67" s="238"/>
      <c r="C67" s="1561" t="s">
        <v>1627</v>
      </c>
      <c r="D67" s="1260" t="str">
        <f>IF((('Assets-Liab 5-6'!G38 + 'Assets-Liab 5-6'!G39) ='Acct Summary 7-8'!G81), "OK", "ERROR!" )</f>
        <v>OK</v>
      </c>
    </row>
    <row r="68" spans="1:4" x14ac:dyDescent="0.2">
      <c r="A68" s="232"/>
      <c r="B68" s="238"/>
      <c r="C68" s="1561" t="s">
        <v>1611</v>
      </c>
      <c r="D68" s="1260" t="str">
        <f>IF((('Assets-Liab 5-6'!H38 + 'Assets-Liab 5-6'!H39) ='Acct Summary 7-8'!H81), "OK", "ERROR!" )</f>
        <v>OK</v>
      </c>
    </row>
    <row r="69" spans="1:4" ht="12.75" customHeight="1" x14ac:dyDescent="0.2">
      <c r="A69" s="232"/>
      <c r="B69" s="238"/>
      <c r="C69" s="1561" t="s">
        <v>1612</v>
      </c>
      <c r="D69" s="1260" t="str">
        <f>IF((('Assets-Liab 5-6'!I38 + 'Assets-Liab 5-6'!I39) ='Acct Summary 7-8'!I81), "OK", "ERROR!" )</f>
        <v>OK</v>
      </c>
    </row>
    <row r="70" spans="1:4" x14ac:dyDescent="0.2">
      <c r="A70" s="232"/>
      <c r="B70" s="238"/>
      <c r="C70" s="1561" t="s">
        <v>1613</v>
      </c>
      <c r="D70" s="1260" t="str">
        <f>IF((('Assets-Liab 5-6'!J38 + 'Assets-Liab 5-6'!J39) ='Acct Summary 7-8'!J81), "OK", "ERROR!" )</f>
        <v>OK</v>
      </c>
    </row>
    <row r="71" spans="1:4" x14ac:dyDescent="0.2">
      <c r="A71" s="242"/>
      <c r="B71" s="238"/>
      <c r="C71" s="1561"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51" t="s">
        <v>758</v>
      </c>
      <c r="D76" s="2452"/>
    </row>
    <row r="77" spans="1:4" x14ac:dyDescent="0.2">
      <c r="A77" s="236"/>
      <c r="B77" s="247"/>
      <c r="C77" s="1072" t="s">
        <v>1615</v>
      </c>
      <c r="D77" s="1262" t="str">
        <f>IF(SUM('Acct Summary 7-8'!C27:K27) =SUM( 'Acct Summary 7-8'!C49:K49),"OK", "ERROR")</f>
        <v>OK</v>
      </c>
    </row>
    <row r="78" spans="1:4" x14ac:dyDescent="0.2">
      <c r="A78" s="232"/>
      <c r="B78" s="238"/>
      <c r="C78" s="1561" t="s">
        <v>1616</v>
      </c>
      <c r="D78" s="1260" t="str">
        <f>IF(SUM('Acct Summary 7-8'!C28:K28)=SUM('Acct Summary 7-8'!C50:K50),"OK","ERROR!")</f>
        <v>OK</v>
      </c>
    </row>
    <row r="79" spans="1:4" ht="24" x14ac:dyDescent="0.2">
      <c r="A79" s="244"/>
      <c r="B79" s="238"/>
      <c r="C79" s="1561"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1" t="s">
        <v>1647</v>
      </c>
      <c r="D81" s="1260" t="str">
        <f>IF(SUM('Assets-Liab 5-6'!C38:H38)&gt;=SUM('Rest Tax Levies-Tort Im 26'!G25:K25),"OK","ERROR")</f>
        <v>OK</v>
      </c>
    </row>
    <row r="82" spans="1:4" x14ac:dyDescent="0.2">
      <c r="A82" s="232"/>
      <c r="B82" s="238"/>
      <c r="C82" s="1561" t="s">
        <v>1720</v>
      </c>
      <c r="D82" s="1260" t="str">
        <f>IF(SUM('Assets-Liab 5-6'!C39:K39)&gt;0,"OK","ENTRY IS REQUIRED!")</f>
        <v>OK</v>
      </c>
    </row>
    <row r="83" spans="1:4" x14ac:dyDescent="0.2">
      <c r="A83" s="232"/>
      <c r="B83" s="1583">
        <f>B80+1</f>
        <v>11</v>
      </c>
      <c r="C83" s="1584" t="s">
        <v>1649</v>
      </c>
      <c r="D83" s="1260"/>
    </row>
    <row r="84" spans="1:4" x14ac:dyDescent="0.2">
      <c r="A84" s="232"/>
      <c r="B84" s="238"/>
      <c r="C84" s="1561" t="s">
        <v>1648</v>
      </c>
      <c r="D84" s="1260" t="str">
        <f>IF(ISNUMBER('Acct Summary 7-8'!C9),"OK","ENTRY IS REQUIRED!")</f>
        <v>ENTRY IS REQUIRED!</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89" t="s">
        <v>1390</v>
      </c>
      <c r="B6" s="1943"/>
      <c r="C6" s="1933"/>
      <c r="D6" s="1933"/>
      <c r="E6" s="1990" t="s">
        <v>1389</v>
      </c>
      <c r="F6" s="1944"/>
      <c r="G6" s="1991" t="s">
        <v>1388</v>
      </c>
      <c r="H6" s="1933"/>
      <c r="I6" s="1933"/>
      <c r="J6" s="1933"/>
      <c r="K6" s="1933"/>
      <c r="L6" s="1934"/>
      <c r="V6" s="1290"/>
      <c r="W6" s="1290"/>
      <c r="X6" s="1290"/>
      <c r="Y6" s="1290"/>
      <c r="Z6" s="1290"/>
      <c r="AA6" s="1290"/>
      <c r="AB6" s="1290"/>
      <c r="AC6" s="1290"/>
    </row>
    <row r="7" spans="1:29" x14ac:dyDescent="0.2">
      <c r="A7" s="2472" t="str">
        <f>COVER!A17</f>
        <v>Livingston Area EFE</v>
      </c>
      <c r="B7" s="2473"/>
      <c r="C7" s="2473"/>
      <c r="D7" s="2485"/>
      <c r="E7" s="2486">
        <f>COVER!A13</f>
        <v>17053090046</v>
      </c>
      <c r="F7" s="2487"/>
      <c r="G7" s="2488" t="str">
        <f>COVER!T23</f>
        <v>060-009298</v>
      </c>
      <c r="H7" s="2489"/>
      <c r="I7" s="2489"/>
      <c r="J7" s="2489"/>
      <c r="K7" s="2489"/>
      <c r="L7" s="2490"/>
    </row>
    <row r="8" spans="1:29" ht="13.5" customHeight="1" x14ac:dyDescent="0.2">
      <c r="A8" s="1989" t="s">
        <v>1906</v>
      </c>
      <c r="B8" s="1943"/>
      <c r="C8" s="1933"/>
      <c r="D8" s="1933"/>
      <c r="E8" s="1945"/>
      <c r="F8" s="1934"/>
      <c r="G8" s="1992" t="s">
        <v>1387</v>
      </c>
      <c r="H8" s="1278"/>
      <c r="I8" s="1278"/>
      <c r="J8" s="1278"/>
      <c r="K8" s="1278"/>
      <c r="L8" s="1935"/>
    </row>
    <row r="9" spans="1:29" ht="13.5" customHeight="1" x14ac:dyDescent="0.2">
      <c r="A9" s="2491"/>
      <c r="B9" s="2461"/>
      <c r="C9" s="2461"/>
      <c r="D9" s="2461"/>
      <c r="E9" s="2461"/>
      <c r="F9" s="2492"/>
      <c r="G9" s="2460" t="str">
        <f>COVER!T13</f>
        <v>Phillips &amp; Associates, CPAs, P.C.</v>
      </c>
      <c r="H9" s="2479"/>
      <c r="I9" s="2479"/>
      <c r="J9" s="2479"/>
      <c r="K9" s="2479"/>
      <c r="L9" s="2493"/>
    </row>
    <row r="10" spans="1:29" ht="13.5" customHeight="1" x14ac:dyDescent="0.2">
      <c r="A10" s="2469" t="str">
        <f>COVER!A38</f>
        <v>Tera Graves</v>
      </c>
      <c r="B10" s="2470"/>
      <c r="C10" s="2470"/>
      <c r="D10" s="2470"/>
      <c r="E10" s="2470"/>
      <c r="F10" s="2471"/>
      <c r="G10" s="2460" t="str">
        <f>COVER!T17</f>
        <v>1600 Hunt Drive, Ste B</v>
      </c>
      <c r="H10" s="2462"/>
      <c r="I10" s="2462"/>
      <c r="J10" s="2462"/>
      <c r="K10" s="2462"/>
      <c r="L10" s="2475"/>
    </row>
    <row r="11" spans="1:29" ht="13.5" customHeight="1" x14ac:dyDescent="0.2">
      <c r="A11" s="1989" t="s">
        <v>1908</v>
      </c>
      <c r="B11" s="1943"/>
      <c r="C11" s="1933"/>
      <c r="D11" s="1945"/>
      <c r="E11" s="1933"/>
      <c r="F11" s="1934"/>
      <c r="G11" s="2460" t="str">
        <f>COVER!T19</f>
        <v>Normal</v>
      </c>
      <c r="H11" s="2462"/>
      <c r="I11" s="2462"/>
      <c r="J11" s="1984" t="str">
        <f>COVER!X19</f>
        <v>Illinois</v>
      </c>
      <c r="K11" s="1984">
        <f>COVER!Z19</f>
        <v>61761</v>
      </c>
      <c r="L11" s="1983"/>
    </row>
    <row r="12" spans="1:29" ht="13.5" customHeight="1" x14ac:dyDescent="0.2">
      <c r="A12" s="2476" t="s">
        <v>1907</v>
      </c>
      <c r="B12" s="2477"/>
      <c r="C12" s="2477"/>
      <c r="D12" s="2477"/>
      <c r="E12" s="2477"/>
      <c r="F12" s="2478"/>
      <c r="G12" s="1902"/>
      <c r="H12" s="1294"/>
      <c r="I12" s="1294"/>
      <c r="J12" s="1294"/>
      <c r="K12" s="1294"/>
      <c r="L12" s="1903"/>
    </row>
    <row r="13" spans="1:29" ht="13.5" customHeight="1" x14ac:dyDescent="0.2">
      <c r="A13" s="2460"/>
      <c r="B13" s="2479"/>
      <c r="C13" s="2479"/>
      <c r="D13" s="2479"/>
      <c r="E13" s="1293"/>
      <c r="F13" s="1985"/>
      <c r="G13" s="1993" t="s">
        <v>1909</v>
      </c>
      <c r="H13" s="1936"/>
      <c r="I13" s="2480" t="str">
        <f>COVER!T25</f>
        <v>rwp6505@aol.com</v>
      </c>
      <c r="J13" s="2481"/>
      <c r="K13" s="2481"/>
      <c r="L13" s="2482"/>
    </row>
    <row r="14" spans="1:29" ht="13.5" customHeight="1" x14ac:dyDescent="0.2">
      <c r="A14" s="2460" t="str">
        <f>COVER!A19</f>
        <v>100 Indiana Avenue</v>
      </c>
      <c r="B14" s="2461"/>
      <c r="C14" s="2461"/>
      <c r="D14" s="2461"/>
      <c r="E14" s="1982">
        <v>0</v>
      </c>
      <c r="F14" s="1292"/>
      <c r="G14" s="1994" t="s">
        <v>1386</v>
      </c>
      <c r="H14" s="1278"/>
      <c r="I14" s="1278"/>
      <c r="J14" s="1278"/>
      <c r="K14" s="1278"/>
      <c r="L14" s="1935"/>
    </row>
    <row r="15" spans="1:29" ht="13.5" customHeight="1" x14ac:dyDescent="0.2">
      <c r="A15" s="2460" t="str">
        <f>COVER!A21</f>
        <v>Pontiac</v>
      </c>
      <c r="B15" s="2462"/>
      <c r="C15" s="2462"/>
      <c r="D15" s="1277"/>
      <c r="E15" s="1904"/>
      <c r="F15" s="1291"/>
      <c r="G15" s="1981" t="str">
        <f>COVER!T15</f>
        <v>Richard W. Phillips</v>
      </c>
      <c r="H15" s="1278"/>
      <c r="I15" s="1278"/>
      <c r="J15" s="1278"/>
      <c r="K15" s="1278"/>
      <c r="L15" s="1935"/>
    </row>
    <row r="16" spans="1:29" ht="12.2" customHeight="1" x14ac:dyDescent="0.2">
      <c r="A16" s="1981"/>
      <c r="B16" s="1500"/>
      <c r="C16" s="1984">
        <f>COVER!A25</f>
        <v>61764</v>
      </c>
      <c r="D16" s="1984"/>
      <c r="E16" s="1984"/>
      <c r="F16" s="1985"/>
      <c r="G16" s="2463"/>
      <c r="H16" s="2464"/>
      <c r="I16" s="2464"/>
      <c r="J16" s="2464"/>
      <c r="K16" s="2464"/>
      <c r="L16" s="2465"/>
    </row>
    <row r="17" spans="1:13" ht="12.2" customHeight="1" x14ac:dyDescent="0.2">
      <c r="A17" s="2466"/>
      <c r="B17" s="2467"/>
      <c r="C17" s="2467"/>
      <c r="D17" s="2467"/>
      <c r="E17" s="2467"/>
      <c r="F17" s="2468"/>
      <c r="G17" s="1994" t="s">
        <v>1385</v>
      </c>
      <c r="H17" s="1278"/>
      <c r="I17" s="1278"/>
      <c r="J17" s="1278"/>
      <c r="K17" s="1995" t="s">
        <v>1384</v>
      </c>
      <c r="L17" s="1934"/>
      <c r="M17" s="1290"/>
    </row>
    <row r="18" spans="1:13" ht="12.2" customHeight="1" x14ac:dyDescent="0.2">
      <c r="A18" s="2469"/>
      <c r="B18" s="2470"/>
      <c r="C18" s="2470"/>
      <c r="D18" s="2470"/>
      <c r="E18" s="2470"/>
      <c r="F18" s="2471"/>
      <c r="G18" s="2472" t="str">
        <f>COVER!T21</f>
        <v>309-452-2417</v>
      </c>
      <c r="H18" s="2473"/>
      <c r="I18" s="2473"/>
      <c r="J18" s="2473"/>
      <c r="K18" s="2472" t="str">
        <f>COVER!X21</f>
        <v>309-888-9261</v>
      </c>
      <c r="L18" s="247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1996" t="s">
        <v>1383</v>
      </c>
    </row>
    <row r="24" spans="1:13" ht="10.15" customHeight="1" x14ac:dyDescent="0.2">
      <c r="A24" s="1289"/>
      <c r="C24" s="1996" t="s">
        <v>1382</v>
      </c>
    </row>
    <row r="25" spans="1:13" ht="9" customHeight="1" x14ac:dyDescent="0.2">
      <c r="B25" s="1282" t="s">
        <v>1365</v>
      </c>
      <c r="C25" s="1288"/>
      <c r="J25" s="1281"/>
    </row>
    <row r="26" spans="1:13" s="1276" customFormat="1" ht="12.2" customHeight="1" x14ac:dyDescent="0.2">
      <c r="B26" s="1279"/>
      <c r="C26" s="1996" t="s">
        <v>2031</v>
      </c>
      <c r="D26" s="1283"/>
      <c r="E26" s="1283"/>
    </row>
    <row r="27" spans="1:13" s="1276" customFormat="1" ht="9" customHeight="1" x14ac:dyDescent="0.2">
      <c r="B27" s="1282"/>
      <c r="C27" s="1996"/>
      <c r="D27" s="1283"/>
      <c r="E27" s="1283"/>
    </row>
    <row r="28" spans="1:13" s="1276" customFormat="1" ht="12.2" customHeight="1" x14ac:dyDescent="0.2">
      <c r="A28" s="1287"/>
      <c r="B28" s="1279"/>
      <c r="C28" s="1996" t="s">
        <v>2032</v>
      </c>
      <c r="D28" s="1283"/>
      <c r="E28" s="1283"/>
    </row>
    <row r="29" spans="1:13" s="1276" customFormat="1" ht="9" customHeight="1" x14ac:dyDescent="0.2">
      <c r="A29" s="1287"/>
      <c r="B29" s="1282"/>
      <c r="C29" s="1996"/>
      <c r="D29" s="1283"/>
      <c r="E29" s="1283"/>
    </row>
    <row r="30" spans="1:13" s="1276" customFormat="1" ht="12.2" customHeight="1" x14ac:dyDescent="0.2">
      <c r="B30" s="1279"/>
      <c r="C30" s="1996" t="s">
        <v>2033</v>
      </c>
      <c r="D30" s="1277"/>
      <c r="E30" s="1277"/>
      <c r="F30" s="1283"/>
      <c r="G30" s="1283"/>
      <c r="H30" s="1283"/>
      <c r="I30" s="1283"/>
      <c r="J30" s="1283"/>
      <c r="K30" s="1283"/>
      <c r="L30" s="1283"/>
    </row>
    <row r="31" spans="1:13" s="1276" customFormat="1" ht="9" customHeight="1" x14ac:dyDescent="0.2">
      <c r="B31" s="1282"/>
      <c r="C31" s="1996"/>
      <c r="D31" s="1277"/>
      <c r="E31" s="1277"/>
      <c r="F31" s="1283"/>
      <c r="G31" s="1283"/>
      <c r="H31" s="1283"/>
      <c r="I31" s="1283"/>
      <c r="J31" s="1283"/>
      <c r="K31" s="1283"/>
      <c r="L31" s="1283"/>
    </row>
    <row r="32" spans="1:13" s="1276" customFormat="1" ht="12.2" customHeight="1" x14ac:dyDescent="0.2">
      <c r="B32" s="1279"/>
      <c r="C32" s="1996" t="s">
        <v>2034</v>
      </c>
      <c r="D32" s="1277"/>
      <c r="E32" s="1277"/>
      <c r="F32" s="1283"/>
      <c r="G32" s="1283"/>
      <c r="H32" s="1283"/>
      <c r="I32" s="1283"/>
      <c r="J32" s="1283"/>
      <c r="K32" s="1283"/>
      <c r="L32" s="1283"/>
    </row>
    <row r="33" spans="1:12" s="1276" customFormat="1" ht="10.9" customHeight="1" x14ac:dyDescent="0.2">
      <c r="B33" s="1282"/>
      <c r="C33" s="1997" t="s">
        <v>2035</v>
      </c>
      <c r="D33" s="1277"/>
      <c r="E33" s="1277"/>
      <c r="F33" s="1283"/>
      <c r="G33" s="1283"/>
      <c r="H33" s="1283"/>
      <c r="I33" s="1283"/>
      <c r="J33" s="1283"/>
      <c r="K33" s="1283"/>
      <c r="L33" s="1283"/>
    </row>
    <row r="34" spans="1:12" ht="9" customHeight="1" x14ac:dyDescent="0.2">
      <c r="B34" s="1282"/>
      <c r="C34" s="1997"/>
      <c r="D34" s="1281"/>
      <c r="E34" s="1281"/>
      <c r="F34" s="1281"/>
      <c r="G34" s="1281"/>
      <c r="H34" s="1281"/>
      <c r="I34" s="1281"/>
      <c r="J34" s="1281"/>
      <c r="K34" s="1281"/>
      <c r="L34" s="1281"/>
    </row>
    <row r="35" spans="1:12" s="1276" customFormat="1" ht="13.5" customHeight="1" x14ac:dyDescent="0.2">
      <c r="B35" s="1279"/>
      <c r="C35" s="1996" t="s">
        <v>2036</v>
      </c>
      <c r="D35" s="1283"/>
      <c r="E35" s="1283"/>
      <c r="F35" s="1283"/>
      <c r="G35" s="1283"/>
      <c r="H35" s="1283"/>
      <c r="I35" s="1283"/>
      <c r="J35" s="1283"/>
      <c r="K35" s="1283"/>
      <c r="L35" s="1283"/>
    </row>
    <row r="36" spans="1:12" s="1276" customFormat="1" ht="10.9" customHeight="1" x14ac:dyDescent="0.2">
      <c r="B36" s="1282"/>
      <c r="C36" s="1997" t="s">
        <v>2037</v>
      </c>
      <c r="D36" s="1283"/>
      <c r="E36" s="1283"/>
      <c r="F36" s="1283"/>
      <c r="G36" s="1283"/>
      <c r="H36" s="1283"/>
      <c r="I36" s="1283"/>
      <c r="J36" s="1283"/>
      <c r="K36" s="1283"/>
      <c r="L36" s="1283"/>
    </row>
    <row r="37" spans="1:12" ht="9" customHeight="1" x14ac:dyDescent="0.2">
      <c r="B37" s="1282"/>
      <c r="C37" s="1997"/>
      <c r="D37" s="1281"/>
      <c r="E37" s="1281"/>
      <c r="F37" s="1281"/>
      <c r="G37" s="1281"/>
      <c r="H37" s="1281"/>
      <c r="I37" s="1281"/>
      <c r="J37" s="1281"/>
      <c r="K37" s="1281"/>
      <c r="L37" s="1281"/>
    </row>
    <row r="38" spans="1:12" s="1276" customFormat="1" ht="12.2" customHeight="1" x14ac:dyDescent="0.2">
      <c r="B38" s="1279"/>
      <c r="C38" s="1996" t="s">
        <v>2038</v>
      </c>
      <c r="D38" s="1283"/>
      <c r="E38" s="1283"/>
    </row>
    <row r="39" spans="1:12" ht="9" customHeight="1" x14ac:dyDescent="0.2">
      <c r="B39" s="1282"/>
      <c r="C39" s="1997"/>
      <c r="D39" s="1281"/>
      <c r="E39" s="1281"/>
    </row>
    <row r="40" spans="1:12" s="1276" customFormat="1" ht="13.5" customHeight="1" x14ac:dyDescent="0.2">
      <c r="B40" s="1279"/>
      <c r="C40" s="1996" t="s">
        <v>2039</v>
      </c>
      <c r="D40" s="1283"/>
      <c r="E40" s="1283"/>
    </row>
    <row r="41" spans="1:12" ht="9" customHeight="1" x14ac:dyDescent="0.2">
      <c r="A41" s="1285"/>
      <c r="B41" s="1282"/>
      <c r="C41" s="1997"/>
      <c r="D41" s="1281"/>
      <c r="E41" s="1281"/>
    </row>
    <row r="42" spans="1:12" s="1276" customFormat="1" ht="13.5" customHeight="1" x14ac:dyDescent="0.2">
      <c r="B42" s="1279"/>
      <c r="C42" s="1996"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98" t="s">
        <v>2041</v>
      </c>
      <c r="D46" s="1277"/>
      <c r="E46" s="1277"/>
      <c r="F46" s="1277"/>
      <c r="G46" s="1277"/>
      <c r="H46" s="1277"/>
    </row>
    <row r="47" spans="1:12" ht="9" customHeight="1" x14ac:dyDescent="0.2"/>
    <row r="48" spans="1:12" ht="12.2" customHeight="1" x14ac:dyDescent="0.2">
      <c r="B48" s="1669"/>
      <c r="C48" s="1999" t="s">
        <v>2042</v>
      </c>
    </row>
    <row r="49" spans="1:12" ht="9" customHeight="1" x14ac:dyDescent="0.2"/>
    <row r="50" spans="1:12" ht="12.2" customHeight="1" x14ac:dyDescent="0.2">
      <c r="C50" s="1999"/>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88" customFormat="1" ht="12.75" x14ac:dyDescent="0.2">
      <c r="A1" s="2494" t="str">
        <f>'Single Audit Cover'!A7</f>
        <v>Livingston Area EFE</v>
      </c>
      <c r="B1" s="2495"/>
      <c r="C1" s="2495"/>
      <c r="D1" s="2495"/>
    </row>
    <row r="2" spans="1:11" s="1988" customFormat="1" ht="12.75" x14ac:dyDescent="0.2">
      <c r="A2" s="2496">
        <f>'Single Audit Cover'!E7</f>
        <v>17053090046</v>
      </c>
      <c r="B2" s="2497"/>
      <c r="C2" s="2497"/>
      <c r="D2" s="2497"/>
    </row>
    <row r="3" spans="1:11" s="1988" customFormat="1" ht="12.75" x14ac:dyDescent="0.2">
      <c r="A3" s="2494" t="s">
        <v>1899</v>
      </c>
      <c r="B3" s="2495"/>
      <c r="C3" s="2495"/>
      <c r="D3" s="2495"/>
    </row>
    <row r="4" spans="1:11" s="1988" customFormat="1" ht="4.5" customHeight="1" x14ac:dyDescent="0.2">
      <c r="A4" s="1986"/>
      <c r="B4" s="1980"/>
      <c r="C4" s="1980"/>
      <c r="D4" s="1980"/>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40"/>
      <c r="C11" s="1303">
        <v>1</v>
      </c>
      <c r="D11" s="1327" t="s">
        <v>2045</v>
      </c>
      <c r="E11" s="1322"/>
      <c r="F11" s="1322"/>
      <c r="G11" s="1322"/>
      <c r="H11" s="1322"/>
      <c r="I11" s="1322"/>
      <c r="J11" s="1322"/>
      <c r="K11" s="1322"/>
    </row>
    <row r="12" spans="1:11" ht="3" customHeight="1" x14ac:dyDescent="0.2">
      <c r="B12" s="2000"/>
      <c r="C12" s="1303"/>
      <c r="D12" s="1327"/>
      <c r="E12" s="1322"/>
      <c r="F12" s="1322"/>
      <c r="G12" s="1322"/>
      <c r="H12" s="1322"/>
      <c r="I12" s="1322"/>
      <c r="J12" s="1322"/>
      <c r="K12" s="1322"/>
    </row>
    <row r="13" spans="1:11" x14ac:dyDescent="0.2">
      <c r="B13" s="1940"/>
      <c r="C13" s="1303">
        <f>C11+1</f>
        <v>2</v>
      </c>
      <c r="D13" s="1324" t="s">
        <v>1750</v>
      </c>
      <c r="E13" s="1322"/>
      <c r="F13" s="1322"/>
      <c r="G13" s="1322"/>
      <c r="H13" s="1322"/>
      <c r="I13" s="1322"/>
      <c r="J13" s="1322"/>
      <c r="K13" s="1322"/>
    </row>
    <row r="14" spans="1:11" ht="3" customHeight="1" x14ac:dyDescent="0.2">
      <c r="B14" s="2000"/>
      <c r="C14" s="1303"/>
      <c r="D14" s="1324"/>
      <c r="E14" s="1322"/>
      <c r="F14" s="1322"/>
      <c r="G14" s="1322"/>
      <c r="H14" s="1322"/>
      <c r="I14" s="1322"/>
      <c r="J14" s="1322"/>
      <c r="K14" s="1322"/>
    </row>
    <row r="15" spans="1:11" x14ac:dyDescent="0.2">
      <c r="B15" s="1940"/>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40"/>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40"/>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40"/>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40"/>
      <c r="C28" s="1300">
        <f>C24+1</f>
        <v>7</v>
      </c>
      <c r="D28" s="1323" t="s">
        <v>2046</v>
      </c>
      <c r="E28" s="1322"/>
      <c r="F28" s="1322"/>
      <c r="G28" s="1322"/>
      <c r="H28" s="1322"/>
      <c r="I28" s="1322"/>
      <c r="J28" s="1322"/>
      <c r="K28" s="1322"/>
    </row>
    <row r="29" spans="1:11" ht="10.5" customHeight="1" x14ac:dyDescent="0.2">
      <c r="A29" s="1299"/>
      <c r="D29" s="2085"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40"/>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40"/>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41"/>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41"/>
      <c r="C42" s="1300">
        <v>11</v>
      </c>
      <c r="D42" s="2001" t="s">
        <v>2050</v>
      </c>
      <c r="E42" s="1306"/>
    </row>
    <row r="43" spans="1:5" ht="3" customHeight="1" x14ac:dyDescent="0.2">
      <c r="A43" s="1299"/>
      <c r="B43" s="1319"/>
      <c r="C43" s="1318"/>
      <c r="D43" s="1305"/>
    </row>
    <row r="44" spans="1:5" x14ac:dyDescent="0.2">
      <c r="A44" s="1299"/>
      <c r="B44" s="1940"/>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40"/>
      <c r="C48" s="1303">
        <f>C44+1</f>
        <v>13</v>
      </c>
      <c r="D48" s="1302" t="s">
        <v>2051</v>
      </c>
    </row>
    <row r="49" spans="1:4" ht="3" customHeight="1" x14ac:dyDescent="0.2">
      <c r="A49" s="1299"/>
      <c r="B49" s="2000"/>
      <c r="C49" s="1303"/>
      <c r="D49" s="1302"/>
    </row>
    <row r="50" spans="1:4" x14ac:dyDescent="0.2">
      <c r="A50" s="1299"/>
      <c r="B50" s="1940"/>
      <c r="C50" s="1303">
        <f>C48+1</f>
        <v>14</v>
      </c>
      <c r="D50" s="1302" t="s">
        <v>1425</v>
      </c>
    </row>
    <row r="51" spans="1:4" ht="3" customHeight="1" x14ac:dyDescent="0.2">
      <c r="A51" s="1299"/>
      <c r="B51" s="2000"/>
      <c r="C51" s="1303"/>
      <c r="D51" s="1302"/>
    </row>
    <row r="52" spans="1:4" x14ac:dyDescent="0.2">
      <c r="A52" s="1299"/>
      <c r="B52" s="1940"/>
      <c r="C52" s="1303">
        <f>C50+1</f>
        <v>15</v>
      </c>
      <c r="D52" s="1302" t="s">
        <v>1424</v>
      </c>
    </row>
    <row r="53" spans="1:4" ht="3" customHeight="1" x14ac:dyDescent="0.2">
      <c r="A53" s="1299"/>
      <c r="B53" s="2000"/>
      <c r="C53" s="1303"/>
      <c r="D53" s="1302"/>
    </row>
    <row r="54" spans="1:4" x14ac:dyDescent="0.2">
      <c r="A54" s="1299"/>
      <c r="B54" s="1940"/>
      <c r="C54" s="1303">
        <f>C52+1</f>
        <v>16</v>
      </c>
      <c r="D54" s="1302" t="s">
        <v>1423</v>
      </c>
    </row>
    <row r="55" spans="1:4" ht="3" customHeight="1" x14ac:dyDescent="0.2">
      <c r="A55" s="1299"/>
      <c r="B55" s="2000"/>
      <c r="C55" s="1303"/>
      <c r="D55" s="1302"/>
    </row>
    <row r="56" spans="1:4" x14ac:dyDescent="0.2">
      <c r="A56" s="1299"/>
      <c r="B56" s="1940"/>
      <c r="C56" s="1303">
        <f>C54+1</f>
        <v>17</v>
      </c>
      <c r="D56" s="1305" t="s">
        <v>1752</v>
      </c>
    </row>
    <row r="57" spans="1:4" ht="10.5" customHeight="1" x14ac:dyDescent="0.2">
      <c r="A57" s="1299"/>
      <c r="D57" s="1302" t="s">
        <v>2052</v>
      </c>
    </row>
    <row r="58" spans="1:4" x14ac:dyDescent="0.2">
      <c r="A58" s="1299"/>
      <c r="C58" s="1942"/>
      <c r="D58" s="1302" t="s">
        <v>1422</v>
      </c>
    </row>
    <row r="59" spans="1:4" ht="10.5" customHeight="1" x14ac:dyDescent="0.2">
      <c r="A59" s="1299"/>
      <c r="D59" s="1305" t="s">
        <v>1421</v>
      </c>
    </row>
    <row r="60" spans="1:4" ht="10.5" customHeight="1" x14ac:dyDescent="0.2">
      <c r="A60" s="1299"/>
      <c r="D60" s="2084" t="s">
        <v>2093</v>
      </c>
    </row>
    <row r="61" spans="1:4" ht="10.5" customHeight="1" x14ac:dyDescent="0.2">
      <c r="A61" s="1299"/>
      <c r="C61" s="1942"/>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084" t="s">
        <v>2092</v>
      </c>
    </row>
    <row r="65" spans="1:4" x14ac:dyDescent="0.2">
      <c r="A65" s="1299"/>
      <c r="C65" s="1942"/>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084" t="s">
        <v>2092</v>
      </c>
    </row>
    <row r="69" spans="1:4" ht="10.5" customHeight="1" x14ac:dyDescent="0.2">
      <c r="A69" s="1299"/>
      <c r="C69" s="1942"/>
      <c r="D69" s="1302" t="s">
        <v>1416</v>
      </c>
    </row>
    <row r="70" spans="1:4" ht="10.5" customHeight="1" x14ac:dyDescent="0.2">
      <c r="A70" s="1299"/>
      <c r="D70" s="1317" t="s">
        <v>1415</v>
      </c>
    </row>
    <row r="71" spans="1:4" ht="3" customHeight="1" x14ac:dyDescent="0.2">
      <c r="A71" s="1299"/>
      <c r="D71" s="1305"/>
    </row>
    <row r="72" spans="1:4" x14ac:dyDescent="0.2">
      <c r="A72" s="1299"/>
      <c r="B72" s="1940"/>
      <c r="C72" s="1303">
        <f>C56+1</f>
        <v>18</v>
      </c>
      <c r="D72" s="1307" t="s">
        <v>1414</v>
      </c>
    </row>
    <row r="73" spans="1:4" ht="3" customHeight="1" x14ac:dyDescent="0.2">
      <c r="A73" s="1299"/>
      <c r="B73" s="2000"/>
      <c r="C73" s="1303"/>
      <c r="D73" s="1307"/>
    </row>
    <row r="74" spans="1:4" x14ac:dyDescent="0.2">
      <c r="A74" s="1299"/>
      <c r="B74" s="1940"/>
      <c r="C74" s="1303">
        <f>C72+1</f>
        <v>19</v>
      </c>
      <c r="D74" s="1302" t="s">
        <v>1413</v>
      </c>
    </row>
    <row r="75" spans="1:4" ht="3" customHeight="1" x14ac:dyDescent="0.2">
      <c r="A75" s="1299"/>
      <c r="B75" s="2000"/>
      <c r="C75" s="1303"/>
      <c r="D75" s="1302"/>
    </row>
    <row r="76" spans="1:4" x14ac:dyDescent="0.2">
      <c r="A76" s="1299"/>
      <c r="B76" s="1940"/>
      <c r="C76" s="1303">
        <f>C74+1</f>
        <v>20</v>
      </c>
      <c r="D76" s="1315" t="s">
        <v>1412</v>
      </c>
    </row>
    <row r="77" spans="1:4" ht="3" customHeight="1" x14ac:dyDescent="0.2">
      <c r="A77" s="1299"/>
      <c r="B77" s="2000"/>
      <c r="C77" s="1303"/>
      <c r="D77" s="1315"/>
    </row>
    <row r="78" spans="1:4" x14ac:dyDescent="0.2">
      <c r="A78" s="1299"/>
      <c r="B78" s="1940"/>
      <c r="C78" s="1303">
        <f>C76+1</f>
        <v>21</v>
      </c>
      <c r="D78" s="1305" t="s">
        <v>1411</v>
      </c>
    </row>
    <row r="79" spans="1:4" ht="3" customHeight="1" x14ac:dyDescent="0.2">
      <c r="A79" s="1299"/>
      <c r="B79" s="2000"/>
      <c r="C79" s="1303"/>
      <c r="D79" s="1305"/>
    </row>
    <row r="80" spans="1:4" x14ac:dyDescent="0.2">
      <c r="A80" s="1299"/>
      <c r="B80" s="1940"/>
      <c r="C80" s="1303">
        <f>C78+1</f>
        <v>22</v>
      </c>
      <c r="D80" s="1316" t="s">
        <v>1410</v>
      </c>
    </row>
    <row r="81" spans="1:4" ht="3" customHeight="1" x14ac:dyDescent="0.2">
      <c r="A81" s="1299"/>
      <c r="B81" s="2000"/>
      <c r="C81" s="1303"/>
      <c r="D81" s="1316"/>
    </row>
    <row r="82" spans="1:4" x14ac:dyDescent="0.2">
      <c r="A82" s="1299"/>
      <c r="B82" s="1940"/>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40"/>
      <c r="C85" s="1303">
        <f>C82+1</f>
        <v>24</v>
      </c>
      <c r="D85" s="1302" t="s">
        <v>1408</v>
      </c>
    </row>
    <row r="86" spans="1:4" ht="3" customHeight="1" x14ac:dyDescent="0.2">
      <c r="A86" s="1299"/>
      <c r="B86" s="2000"/>
      <c r="C86" s="1303"/>
      <c r="D86" s="1302"/>
    </row>
    <row r="87" spans="1:4" x14ac:dyDescent="0.2">
      <c r="A87" s="1299"/>
      <c r="B87" s="1940"/>
      <c r="C87" s="1303">
        <f>C85+1</f>
        <v>25</v>
      </c>
      <c r="D87" s="1302" t="s">
        <v>1407</v>
      </c>
    </row>
    <row r="88" spans="1:4" ht="3" customHeight="1" x14ac:dyDescent="0.2">
      <c r="A88" s="1299"/>
      <c r="B88" s="2000"/>
      <c r="C88" s="1303"/>
      <c r="D88" s="1302"/>
    </row>
    <row r="89" spans="1:4" x14ac:dyDescent="0.2">
      <c r="A89" s="1299"/>
      <c r="B89" s="1940"/>
      <c r="C89" s="1303">
        <f>C87+1</f>
        <v>26</v>
      </c>
      <c r="D89" s="1302" t="s">
        <v>1406</v>
      </c>
    </row>
    <row r="90" spans="1:4" ht="3" customHeight="1" x14ac:dyDescent="0.2">
      <c r="A90" s="1299"/>
      <c r="B90" s="2000"/>
      <c r="C90" s="1303"/>
      <c r="D90" s="1302"/>
    </row>
    <row r="91" spans="1:4" x14ac:dyDescent="0.2">
      <c r="A91" s="1299"/>
      <c r="B91" s="1940"/>
      <c r="C91" s="1303">
        <f>C89+1</f>
        <v>27</v>
      </c>
      <c r="D91" s="1302" t="s">
        <v>2055</v>
      </c>
    </row>
    <row r="92" spans="1:4" x14ac:dyDescent="0.2">
      <c r="A92" s="1299"/>
      <c r="B92" s="1308"/>
      <c r="C92" s="1942"/>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40"/>
      <c r="C96" s="1303">
        <f>C91+1</f>
        <v>28</v>
      </c>
      <c r="D96" s="1302" t="s">
        <v>2057</v>
      </c>
    </row>
    <row r="97" spans="1:4" ht="3" customHeight="1" x14ac:dyDescent="0.2">
      <c r="A97" s="1299"/>
      <c r="B97" s="2000"/>
      <c r="C97" s="1303"/>
      <c r="D97" s="1302"/>
    </row>
    <row r="98" spans="1:4" x14ac:dyDescent="0.2">
      <c r="A98" s="1299"/>
      <c r="B98" s="1940"/>
      <c r="C98" s="1303">
        <f>C96+1</f>
        <v>29</v>
      </c>
      <c r="D98" s="1311" t="s">
        <v>1404</v>
      </c>
    </row>
    <row r="99" spans="1:4" ht="3" customHeight="1" x14ac:dyDescent="0.2">
      <c r="A99" s="1299"/>
      <c r="B99" s="2000"/>
      <c r="C99" s="1303"/>
      <c r="D99" s="1311"/>
    </row>
    <row r="100" spans="1:4" x14ac:dyDescent="0.2">
      <c r="A100" s="1299"/>
      <c r="B100" s="1940"/>
      <c r="C100" s="1303">
        <f>C98+1</f>
        <v>30</v>
      </c>
      <c r="D100" s="1302" t="s">
        <v>2058</v>
      </c>
    </row>
    <row r="101" spans="1:4" ht="3" customHeight="1" x14ac:dyDescent="0.2">
      <c r="A101" s="1299"/>
      <c r="B101" s="2000"/>
      <c r="C101" s="1303"/>
      <c r="D101" s="2002"/>
    </row>
    <row r="102" spans="1:4" x14ac:dyDescent="0.2">
      <c r="A102" s="1299"/>
      <c r="B102" s="1940"/>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40"/>
      <c r="C106" s="1303">
        <f>C102+1</f>
        <v>32</v>
      </c>
      <c r="D106" s="1305" t="s">
        <v>2060</v>
      </c>
    </row>
    <row r="107" spans="1:4" ht="3" customHeight="1" x14ac:dyDescent="0.2">
      <c r="A107" s="1299"/>
      <c r="B107" s="2000"/>
      <c r="C107" s="1303"/>
      <c r="D107" s="1305"/>
    </row>
    <row r="108" spans="1:4" x14ac:dyDescent="0.2">
      <c r="A108" s="1299"/>
      <c r="B108" s="1940"/>
      <c r="C108" s="1303">
        <v>33</v>
      </c>
      <c r="D108" s="1305" t="s">
        <v>1402</v>
      </c>
    </row>
    <row r="109" spans="1:4" ht="3" customHeight="1" x14ac:dyDescent="0.2">
      <c r="A109" s="1299"/>
      <c r="B109" s="2000"/>
      <c r="C109" s="1303"/>
      <c r="D109" s="1305"/>
    </row>
    <row r="110" spans="1:4" x14ac:dyDescent="0.2">
      <c r="A110" s="1299"/>
      <c r="B110" s="1940"/>
      <c r="C110" s="1303">
        <f>C108+1</f>
        <v>34</v>
      </c>
      <c r="D110" s="1305" t="s">
        <v>1401</v>
      </c>
    </row>
    <row r="111" spans="1:4" ht="3" customHeight="1" x14ac:dyDescent="0.2">
      <c r="A111" s="1299"/>
      <c r="B111" s="2000"/>
      <c r="C111" s="1303"/>
      <c r="D111" s="1305"/>
    </row>
    <row r="112" spans="1:4" x14ac:dyDescent="0.2">
      <c r="A112" s="1299"/>
      <c r="B112" s="1940"/>
      <c r="C112" s="1303">
        <f>C110+1</f>
        <v>35</v>
      </c>
      <c r="D112" s="1305" t="s">
        <v>1400</v>
      </c>
    </row>
    <row r="113" spans="1:4" ht="11.25" customHeight="1" x14ac:dyDescent="0.2">
      <c r="A113" s="1299"/>
      <c r="B113" s="2003"/>
      <c r="C113" s="1303"/>
      <c r="D113" s="1309" t="s">
        <v>1399</v>
      </c>
    </row>
    <row r="114" spans="1:4" ht="3" customHeight="1" x14ac:dyDescent="0.2">
      <c r="A114" s="1299"/>
      <c r="B114" s="2004"/>
      <c r="C114" s="1303"/>
      <c r="D114" s="1309"/>
    </row>
    <row r="115" spans="1:4" x14ac:dyDescent="0.2">
      <c r="A115" s="1299"/>
      <c r="B115" s="1940"/>
      <c r="C115" s="1303">
        <f>C112+1</f>
        <v>36</v>
      </c>
      <c r="D115" s="1302" t="s">
        <v>1398</v>
      </c>
    </row>
    <row r="116" spans="1:4" ht="3" customHeight="1" x14ac:dyDescent="0.2">
      <c r="A116" s="1299"/>
      <c r="B116" s="2000"/>
      <c r="C116" s="1303"/>
      <c r="D116" s="1302"/>
    </row>
    <row r="117" spans="1:4" x14ac:dyDescent="0.2">
      <c r="A117" s="1299"/>
      <c r="B117" s="1940"/>
      <c r="C117" s="1303">
        <f>C115+1</f>
        <v>37</v>
      </c>
      <c r="D117" s="1302" t="s">
        <v>1754</v>
      </c>
    </row>
    <row r="118" spans="1:4" ht="3" customHeight="1" x14ac:dyDescent="0.2">
      <c r="A118" s="1299"/>
      <c r="B118" s="2000"/>
      <c r="C118" s="1303"/>
      <c r="D118" s="1302"/>
    </row>
    <row r="119" spans="1:4" x14ac:dyDescent="0.2">
      <c r="A119" s="1299"/>
      <c r="B119" s="1940"/>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40"/>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00" t="str">
        <f>'Single Audit Cover'!A7</f>
        <v>Livingston Area EFE</v>
      </c>
      <c r="B1" s="2500"/>
      <c r="C1" s="2500"/>
      <c r="D1" s="2500"/>
      <c r="E1" s="2500"/>
    </row>
    <row r="2" spans="1:5" x14ac:dyDescent="0.2">
      <c r="A2" s="2501">
        <f>'Single Audit Cover'!E7</f>
        <v>17053090046</v>
      </c>
      <c r="B2" s="2501"/>
      <c r="C2" s="2501"/>
      <c r="D2" s="2501"/>
      <c r="E2" s="2501"/>
    </row>
    <row r="3" spans="1:5" ht="4.5" customHeight="1" x14ac:dyDescent="0.2"/>
    <row r="4" spans="1:5" x14ac:dyDescent="0.2">
      <c r="A4" s="1348" t="s">
        <v>1464</v>
      </c>
      <c r="B4" s="1346"/>
      <c r="C4" s="1346"/>
      <c r="D4" s="1347"/>
      <c r="E4" s="1346"/>
    </row>
    <row r="5" spans="1:5" x14ac:dyDescent="0.2">
      <c r="A5" s="1348"/>
      <c r="B5" s="2005"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65044</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06" t="s">
        <v>1452</v>
      </c>
      <c r="D19" s="1342">
        <f>SUM(D10:D17)</f>
        <v>65044</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02"/>
      <c r="B24" s="2503"/>
      <c r="D24" s="1335"/>
    </row>
    <row r="25" spans="1:4" x14ac:dyDescent="0.2">
      <c r="A25" s="2498"/>
      <c r="B25" s="2499"/>
      <c r="D25" s="1335"/>
    </row>
    <row r="26" spans="1:4" x14ac:dyDescent="0.2">
      <c r="A26" s="2498"/>
      <c r="B26" s="2499"/>
      <c r="D26" s="1335"/>
    </row>
    <row r="27" spans="1:4" x14ac:dyDescent="0.2">
      <c r="A27" s="2498"/>
      <c r="B27" s="2499"/>
      <c r="D27" s="1335"/>
    </row>
    <row r="28" spans="1:4" x14ac:dyDescent="0.2">
      <c r="A28" s="2498"/>
      <c r="B28" s="2499"/>
      <c r="D28" s="1335"/>
    </row>
    <row r="29" spans="1:4" x14ac:dyDescent="0.2">
      <c r="A29" s="2498"/>
      <c r="B29" s="2499"/>
      <c r="D29" s="1335"/>
    </row>
    <row r="30" spans="1:4" x14ac:dyDescent="0.2">
      <c r="A30" s="2498"/>
      <c r="B30" s="2499"/>
      <c r="D30" s="1335"/>
    </row>
    <row r="32" spans="1:4" x14ac:dyDescent="0.2">
      <c r="A32" s="1337" t="s">
        <v>1450</v>
      </c>
      <c r="D32" s="1340">
        <f>SUM(D19:D30)</f>
        <v>65044</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498"/>
      <c r="B40" s="2499"/>
      <c r="D40" s="1335"/>
    </row>
    <row r="41" spans="1:4" x14ac:dyDescent="0.2">
      <c r="A41" s="2498"/>
      <c r="B41" s="2499"/>
      <c r="D41" s="1334"/>
    </row>
    <row r="42" spans="1:4" x14ac:dyDescent="0.2">
      <c r="A42" s="2498"/>
      <c r="B42" s="2499"/>
      <c r="D42" s="1334"/>
    </row>
    <row r="43" spans="1:4" x14ac:dyDescent="0.2">
      <c r="A43" s="2498"/>
      <c r="B43" s="2499"/>
      <c r="D43" s="1334"/>
    </row>
    <row r="44" spans="1:4" x14ac:dyDescent="0.2">
      <c r="A44" s="2498"/>
      <c r="B44" s="2499"/>
      <c r="D44" s="1334"/>
    </row>
    <row r="45" spans="1:4" x14ac:dyDescent="0.2">
      <c r="A45" s="2498"/>
      <c r="B45" s="2499"/>
      <c r="D45" s="1334"/>
    </row>
    <row r="47" spans="1:4" x14ac:dyDescent="0.2">
      <c r="B47" s="1333" t="s">
        <v>1444</v>
      </c>
      <c r="C47" s="1333"/>
      <c r="D47" s="1900">
        <f>SUM(D35:D45)</f>
        <v>0</v>
      </c>
    </row>
    <row r="49" spans="2:4" x14ac:dyDescent="0.2">
      <c r="B49" s="1333" t="s">
        <v>1443</v>
      </c>
      <c r="C49" s="1333"/>
      <c r="D49" s="1900">
        <f>D32-D47</f>
        <v>65044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04" t="str">
        <f>'Single Audit Cover'!A7</f>
        <v>Livingston Area EFE</v>
      </c>
      <c r="C1" s="2505"/>
      <c r="D1" s="2505"/>
      <c r="E1" s="2505"/>
      <c r="F1" s="2505"/>
      <c r="G1" s="2505"/>
      <c r="H1" s="2505"/>
      <c r="I1" s="2505"/>
      <c r="J1" s="2505"/>
      <c r="K1" s="2505"/>
      <c r="L1" s="2505"/>
    </row>
    <row r="2" spans="2:13" ht="15" x14ac:dyDescent="0.2">
      <c r="B2" s="2506">
        <f>'Single Audit Cover'!E7</f>
        <v>17053090046</v>
      </c>
      <c r="C2" s="2506"/>
      <c r="D2" s="2506"/>
      <c r="E2" s="2506"/>
      <c r="F2" s="2506"/>
      <c r="G2" s="2506"/>
      <c r="H2" s="2506"/>
      <c r="I2" s="2506"/>
      <c r="J2" s="2506"/>
      <c r="K2" s="2506"/>
      <c r="L2" s="2506"/>
      <c r="M2" s="1398"/>
    </row>
    <row r="3" spans="2:13" ht="15" x14ac:dyDescent="0.2">
      <c r="B3" s="2507" t="s">
        <v>1432</v>
      </c>
      <c r="C3" s="2507"/>
      <c r="D3" s="2507"/>
      <c r="E3" s="2507"/>
      <c r="F3" s="2507"/>
      <c r="G3" s="2507"/>
      <c r="H3" s="2507"/>
      <c r="I3" s="2507"/>
      <c r="J3" s="2507"/>
      <c r="K3" s="2507"/>
      <c r="L3" s="2507"/>
      <c r="M3" s="1398"/>
    </row>
    <row r="4" spans="2:13" ht="15" x14ac:dyDescent="0.2">
      <c r="B4" s="2508" t="str">
        <f>'Single Audit Cover'!A4</f>
        <v>Year Ending June 30, 2017</v>
      </c>
      <c r="C4" s="2508"/>
      <c r="D4" s="2508"/>
      <c r="E4" s="2508"/>
      <c r="F4" s="2508"/>
      <c r="G4" s="2508"/>
      <c r="H4" s="2508"/>
      <c r="I4" s="2508"/>
      <c r="J4" s="2508"/>
      <c r="K4" s="2508"/>
      <c r="L4" s="2508"/>
      <c r="M4" s="1398"/>
    </row>
    <row r="6" spans="2:13" x14ac:dyDescent="0.2">
      <c r="B6" s="1397"/>
      <c r="C6" s="1396"/>
      <c r="D6" s="2007" t="s">
        <v>1488</v>
      </c>
      <c r="E6" s="2008" t="s">
        <v>607</v>
      </c>
      <c r="F6" s="2009"/>
      <c r="G6" s="1395" t="s">
        <v>1487</v>
      </c>
      <c r="H6" s="2008"/>
      <c r="I6" s="2008"/>
      <c r="J6" s="1394"/>
      <c r="K6" s="1393"/>
      <c r="L6" s="2010"/>
    </row>
    <row r="7" spans="2:13" x14ac:dyDescent="0.2">
      <c r="B7" s="2011" t="s">
        <v>2061</v>
      </c>
      <c r="C7" s="1392"/>
      <c r="D7" s="1391"/>
      <c r="E7" s="2012"/>
      <c r="F7" s="2013"/>
      <c r="G7" s="2012"/>
      <c r="H7" s="2012"/>
      <c r="I7" s="2014" t="s">
        <v>1484</v>
      </c>
      <c r="J7" s="1387"/>
      <c r="K7" s="1386" t="s">
        <v>1482</v>
      </c>
      <c r="L7" s="1385"/>
    </row>
    <row r="8" spans="2:13" ht="15.75" x14ac:dyDescent="0.25">
      <c r="B8" s="2015" t="s">
        <v>2062</v>
      </c>
      <c r="C8" s="1392" t="s">
        <v>1486</v>
      </c>
      <c r="D8" s="1391" t="s">
        <v>1485</v>
      </c>
      <c r="E8" s="1390" t="s">
        <v>1484</v>
      </c>
      <c r="F8" s="1389" t="s">
        <v>1484</v>
      </c>
      <c r="G8" s="1388" t="s">
        <v>1484</v>
      </c>
      <c r="H8" s="1387" t="s">
        <v>1484</v>
      </c>
      <c r="I8" s="2014" t="s">
        <v>2063</v>
      </c>
      <c r="J8" s="1387" t="s">
        <v>1483</v>
      </c>
      <c r="K8" s="1386" t="s">
        <v>1478</v>
      </c>
      <c r="L8" s="1385" t="s">
        <v>31</v>
      </c>
    </row>
    <row r="9" spans="2:13" ht="13.5" x14ac:dyDescent="0.2">
      <c r="B9" s="2016" t="s">
        <v>1481</v>
      </c>
      <c r="C9" s="1392" t="s">
        <v>1480</v>
      </c>
      <c r="D9" s="1391" t="s">
        <v>2064</v>
      </c>
      <c r="E9" s="1390" t="s">
        <v>1862</v>
      </c>
      <c r="F9" s="1389" t="s">
        <v>2063</v>
      </c>
      <c r="G9" s="1388" t="s">
        <v>2063</v>
      </c>
      <c r="H9" s="1387" t="s">
        <v>2063</v>
      </c>
      <c r="I9" s="2014" t="s">
        <v>2065</v>
      </c>
      <c r="J9" s="1387" t="s">
        <v>1479</v>
      </c>
      <c r="K9" s="2017" t="s">
        <v>2066</v>
      </c>
      <c r="L9" s="1385"/>
    </row>
    <row r="10" spans="2:13" ht="11.85" customHeight="1" x14ac:dyDescent="0.2">
      <c r="B10" s="2016" t="s">
        <v>1477</v>
      </c>
      <c r="C10" s="1384" t="s">
        <v>1476</v>
      </c>
      <c r="D10" s="1383" t="s">
        <v>1475</v>
      </c>
      <c r="E10" s="1382" t="s">
        <v>1474</v>
      </c>
      <c r="F10" s="1381" t="s">
        <v>1473</v>
      </c>
      <c r="G10" s="1380" t="s">
        <v>1472</v>
      </c>
      <c r="H10" s="1379" t="s">
        <v>1471</v>
      </c>
      <c r="I10" s="2018"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19"/>
      <c r="C26" s="2020"/>
      <c r="D26" s="2021"/>
      <c r="E26" s="2022"/>
      <c r="F26" s="2022"/>
      <c r="G26" s="2022"/>
      <c r="H26" s="2022"/>
      <c r="I26" s="2022"/>
      <c r="J26" s="2022"/>
      <c r="K26" s="2022"/>
      <c r="L26" s="2022"/>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48" t="s">
        <v>1949</v>
      </c>
      <c r="C30" s="1949"/>
      <c r="D30" s="1950"/>
      <c r="E30" s="1951"/>
      <c r="F30" s="1951"/>
      <c r="G30" s="1951"/>
      <c r="H30" s="1349"/>
      <c r="I30" s="1349"/>
    </row>
    <row r="31" spans="2:13" x14ac:dyDescent="0.2">
      <c r="B31" s="1952"/>
      <c r="C31" s="1953"/>
      <c r="D31" s="1954"/>
      <c r="E31" s="1955"/>
      <c r="F31" s="1955"/>
      <c r="G31" s="1349"/>
      <c r="H31" s="1349"/>
      <c r="I31" s="1349"/>
    </row>
    <row r="32" spans="2:13" ht="13.5" customHeight="1" x14ac:dyDescent="0.2">
      <c r="B32" s="1341" t="s">
        <v>1467</v>
      </c>
      <c r="G32" s="1349"/>
      <c r="H32" s="1349"/>
      <c r="I32" s="1349"/>
    </row>
    <row r="33" spans="2:12" ht="13.5" customHeight="1" x14ac:dyDescent="0.2">
      <c r="B33" s="2023"/>
      <c r="C33" s="2024"/>
      <c r="D33" s="2025"/>
      <c r="E33" s="2026"/>
      <c r="F33" s="2026"/>
      <c r="G33" s="2026"/>
      <c r="H33" s="2026"/>
      <c r="I33" s="2026"/>
      <c r="J33" s="2027"/>
      <c r="K33" s="2027"/>
      <c r="L33" s="2026"/>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28" t="s">
        <v>1943</v>
      </c>
      <c r="C41" s="1357"/>
      <c r="D41" s="1356"/>
      <c r="E41" s="1354"/>
      <c r="F41" s="1354"/>
      <c r="G41" s="1354"/>
      <c r="H41" s="1354"/>
      <c r="I41" s="1354"/>
      <c r="J41" s="1355"/>
      <c r="K41" s="1355"/>
      <c r="L41" s="1354"/>
    </row>
    <row r="42" spans="2:12" ht="3.95" customHeight="1" x14ac:dyDescent="0.2">
      <c r="B42" s="2028"/>
      <c r="C42" s="1357"/>
      <c r="D42" s="1356"/>
      <c r="E42" s="1354"/>
      <c r="F42" s="1354"/>
      <c r="G42" s="1354"/>
      <c r="H42" s="1354"/>
      <c r="I42" s="1354"/>
      <c r="J42" s="1355"/>
      <c r="K42" s="1355"/>
      <c r="L42" s="1354"/>
    </row>
    <row r="43" spans="2:12" ht="11.25" customHeight="1" x14ac:dyDescent="0.2">
      <c r="B43" s="1901"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8" t="str">
        <f>'Single Audit Cover'!A7</f>
        <v>Livingston Area EFE</v>
      </c>
      <c r="B1" s="2519"/>
      <c r="C1" s="2519"/>
      <c r="D1" s="2519"/>
      <c r="E1" s="1410"/>
    </row>
    <row r="2" spans="1:7" ht="13.5" customHeight="1" x14ac:dyDescent="0.2">
      <c r="A2" s="2520">
        <f>'Single Audit Cover'!E7</f>
        <v>17053090046</v>
      </c>
      <c r="B2" s="2521"/>
      <c r="C2" s="2521"/>
      <c r="D2" s="2521"/>
      <c r="E2" s="1400"/>
    </row>
    <row r="3" spans="1:7" ht="15.75" customHeight="1" x14ac:dyDescent="0.25">
      <c r="A3" s="2522" t="s">
        <v>1494</v>
      </c>
      <c r="B3" s="2523"/>
      <c r="C3" s="2523"/>
      <c r="D3" s="2523"/>
      <c r="E3" s="1409"/>
    </row>
    <row r="4" spans="1:7" ht="13.5" customHeight="1" x14ac:dyDescent="0.25">
      <c r="A4" s="2524" t="str">
        <f>'Single Audit Cover'!A4</f>
        <v>Year Ending June 30, 2017</v>
      </c>
      <c r="B4" s="2525"/>
      <c r="C4" s="2525"/>
      <c r="D4" s="2525"/>
      <c r="E4" s="1409"/>
    </row>
    <row r="5" spans="1:7" ht="8.25" customHeight="1" x14ac:dyDescent="0.2">
      <c r="C5" s="1349"/>
      <c r="D5" s="1349"/>
    </row>
    <row r="6" spans="1:7" ht="13.5" customHeight="1" x14ac:dyDescent="0.2">
      <c r="A6" s="1341" t="s">
        <v>1848</v>
      </c>
      <c r="C6" s="1349"/>
      <c r="D6" s="1349"/>
    </row>
    <row r="7" spans="1:7" ht="60.95" customHeight="1" x14ac:dyDescent="0.2">
      <c r="A7" s="2517" t="s">
        <v>1903</v>
      </c>
      <c r="B7" s="2517"/>
      <c r="C7" s="2517"/>
      <c r="D7" s="2517"/>
      <c r="E7" s="2517"/>
      <c r="F7" s="2517"/>
    </row>
    <row r="8" spans="1:7" ht="12" customHeight="1" x14ac:dyDescent="0.2">
      <c r="A8" s="1341"/>
      <c r="B8" s="1988"/>
      <c r="C8" s="1988"/>
      <c r="D8" s="1988"/>
      <c r="E8" s="1408"/>
    </row>
    <row r="9" spans="1:7" ht="15" customHeight="1" x14ac:dyDescent="0.2">
      <c r="A9" s="1952" t="s">
        <v>1938</v>
      </c>
      <c r="B9" s="1956"/>
      <c r="C9" s="1956"/>
      <c r="D9" s="1956"/>
      <c r="E9" s="1957"/>
      <c r="F9" s="1955"/>
      <c r="G9" s="1955"/>
    </row>
    <row r="10" spans="1:7" ht="15" customHeight="1" x14ac:dyDescent="0.2">
      <c r="A10" s="2029" t="s">
        <v>1939</v>
      </c>
      <c r="B10" s="1958"/>
      <c r="C10" s="1959"/>
      <c r="D10" s="1958" t="s">
        <v>1940</v>
      </c>
      <c r="E10" s="1959"/>
      <c r="F10" s="1958" t="s">
        <v>105</v>
      </c>
      <c r="G10" s="1955"/>
    </row>
    <row r="11" spans="1:7" ht="12" customHeight="1" x14ac:dyDescent="0.2">
      <c r="A11" s="2029"/>
      <c r="B11" s="1958"/>
      <c r="C11" s="2030"/>
      <c r="D11" s="1958"/>
      <c r="E11" s="2030"/>
      <c r="F11" s="1958"/>
      <c r="G11" s="1955"/>
    </row>
    <row r="12" spans="1:7" x14ac:dyDescent="0.2">
      <c r="A12" s="1341" t="s">
        <v>2071</v>
      </c>
      <c r="C12" s="1337"/>
      <c r="D12" s="1337"/>
    </row>
    <row r="13" spans="1:7" ht="15" customHeight="1" x14ac:dyDescent="0.2">
      <c r="A13" s="2517" t="s">
        <v>1849</v>
      </c>
      <c r="B13" s="2517"/>
      <c r="C13" s="2517"/>
      <c r="D13" s="2517"/>
      <c r="E13" s="2517"/>
      <c r="F13" s="2517"/>
    </row>
    <row r="14" spans="1:7" ht="9.75" customHeight="1" x14ac:dyDescent="0.2">
      <c r="C14" s="1337"/>
      <c r="D14" s="1337"/>
    </row>
    <row r="15" spans="1:7" ht="13.5" customHeight="1" x14ac:dyDescent="0.2">
      <c r="C15" s="1734" t="s">
        <v>1493</v>
      </c>
      <c r="D15" s="2515" t="s">
        <v>1492</v>
      </c>
      <c r="E15" s="2515"/>
      <c r="F15" s="2515"/>
    </row>
    <row r="16" spans="1:7" ht="13.5" customHeight="1" x14ac:dyDescent="0.2">
      <c r="A16" s="1369"/>
      <c r="B16" s="1341" t="s">
        <v>1491</v>
      </c>
      <c r="C16" s="1734" t="s">
        <v>1490</v>
      </c>
      <c r="D16" s="2516" t="s">
        <v>2072</v>
      </c>
      <c r="E16" s="2516"/>
      <c r="F16" s="2516"/>
    </row>
    <row r="17" spans="1:6" ht="20.45" customHeight="1" x14ac:dyDescent="0.2">
      <c r="A17" s="2031"/>
      <c r="B17" s="2032"/>
      <c r="C17" s="1947"/>
      <c r="D17" s="2509"/>
      <c r="E17" s="2509"/>
      <c r="F17" s="2509"/>
    </row>
    <row r="18" spans="1:6" ht="20.65" customHeight="1" x14ac:dyDescent="0.2">
      <c r="A18" s="2031"/>
      <c r="B18" s="2032"/>
      <c r="C18" s="1947"/>
      <c r="D18" s="2509"/>
      <c r="E18" s="2509"/>
      <c r="F18" s="2509"/>
    </row>
    <row r="19" spans="1:6" ht="20.65" customHeight="1" x14ac:dyDescent="0.2">
      <c r="A19" s="2031"/>
      <c r="B19" s="2032"/>
      <c r="C19" s="1947"/>
      <c r="D19" s="2509"/>
      <c r="E19" s="2509"/>
      <c r="F19" s="2509"/>
    </row>
    <row r="20" spans="1:6" ht="20.65" customHeight="1" x14ac:dyDescent="0.2">
      <c r="A20" s="2031"/>
      <c r="B20" s="2032"/>
      <c r="C20" s="1947"/>
      <c r="D20" s="2509"/>
      <c r="E20" s="2509"/>
      <c r="F20" s="2509"/>
    </row>
    <row r="21" spans="1:6" ht="20.65" customHeight="1" x14ac:dyDescent="0.2">
      <c r="A21" s="2031"/>
      <c r="B21" s="2032"/>
      <c r="C21" s="1947"/>
      <c r="D21" s="2509"/>
      <c r="E21" s="2509"/>
      <c r="F21" s="2509"/>
    </row>
    <row r="22" spans="1:6" ht="20.65" customHeight="1" x14ac:dyDescent="0.2">
      <c r="A22" s="2031"/>
      <c r="B22" s="2032"/>
      <c r="C22" s="1947"/>
      <c r="D22" s="2509"/>
      <c r="E22" s="2509"/>
      <c r="F22" s="2509"/>
    </row>
    <row r="23" spans="1:6" ht="20.65" customHeight="1" x14ac:dyDescent="0.2">
      <c r="A23" s="2031"/>
      <c r="B23" s="2032"/>
      <c r="C23" s="1947"/>
      <c r="D23" s="2509"/>
      <c r="E23" s="2509"/>
      <c r="F23" s="2509"/>
    </row>
    <row r="24" spans="1:6" ht="20.65" customHeight="1" x14ac:dyDescent="0.2">
      <c r="A24" s="2031"/>
      <c r="B24" s="2032"/>
      <c r="C24" s="1947"/>
      <c r="D24" s="2509"/>
      <c r="E24" s="2509"/>
      <c r="F24" s="2509"/>
    </row>
    <row r="25" spans="1:6" ht="20.65" customHeight="1" x14ac:dyDescent="0.2">
      <c r="A25" s="2031"/>
      <c r="B25" s="2032"/>
      <c r="C25" s="1947"/>
      <c r="D25" s="2509"/>
      <c r="E25" s="2509"/>
      <c r="F25" s="2509"/>
    </row>
    <row r="26" spans="1:6" ht="20.65" customHeight="1" x14ac:dyDescent="0.2">
      <c r="A26" s="2031"/>
      <c r="B26" s="2032"/>
      <c r="C26" s="1947"/>
      <c r="D26" s="2509"/>
      <c r="E26" s="2509"/>
      <c r="F26" s="2509"/>
    </row>
    <row r="27" spans="1:6" ht="20.65" customHeight="1" x14ac:dyDescent="0.2">
      <c r="A27" s="2031"/>
      <c r="B27" s="2032"/>
      <c r="C27" s="1947"/>
      <c r="D27" s="2509"/>
      <c r="E27" s="2509"/>
      <c r="F27" s="2509"/>
    </row>
    <row r="28" spans="1:6" ht="20.65" customHeight="1" x14ac:dyDescent="0.2">
      <c r="A28" s="2031"/>
      <c r="B28" s="2032"/>
      <c r="C28" s="1947"/>
      <c r="D28" s="2509"/>
      <c r="E28" s="2509"/>
      <c r="F28" s="2509"/>
    </row>
    <row r="29" spans="1:6" ht="20.65" customHeight="1" x14ac:dyDescent="0.2">
      <c r="A29" s="2031"/>
      <c r="B29" s="2032"/>
      <c r="C29" s="1947"/>
      <c r="D29" s="2509"/>
      <c r="E29" s="2509"/>
      <c r="F29" s="2509"/>
    </row>
    <row r="30" spans="1:6" ht="12" customHeight="1" x14ac:dyDescent="0.2">
      <c r="A30" s="1480"/>
      <c r="B30" s="1670"/>
      <c r="C30" s="1671"/>
      <c r="D30" s="1672"/>
      <c r="E30" s="1404"/>
    </row>
    <row r="31" spans="1:6" ht="12" customHeight="1" x14ac:dyDescent="0.2">
      <c r="A31" s="1735" t="s">
        <v>1941</v>
      </c>
      <c r="B31" s="1670"/>
      <c r="C31" s="1671"/>
      <c r="D31" s="1672"/>
      <c r="E31" s="1404"/>
    </row>
    <row r="32" spans="1:6" ht="30" customHeight="1" x14ac:dyDescent="0.2">
      <c r="A32" s="2511" t="s">
        <v>2073</v>
      </c>
      <c r="B32" s="2511"/>
      <c r="C32" s="2511"/>
      <c r="D32" s="2511"/>
      <c r="E32" s="2511"/>
      <c r="F32" s="2511"/>
    </row>
    <row r="33" spans="1:6" ht="13.5" customHeight="1" x14ac:dyDescent="0.2">
      <c r="A33" s="1480" t="s">
        <v>1755</v>
      </c>
      <c r="B33" s="1670"/>
      <c r="C33" s="1673">
        <v>0</v>
      </c>
      <c r="D33" s="1672"/>
      <c r="E33" s="1404"/>
    </row>
    <row r="34" spans="1:6" ht="13.5" customHeight="1" x14ac:dyDescent="0.2">
      <c r="A34" s="1480" t="s">
        <v>1756</v>
      </c>
      <c r="B34" s="1670"/>
      <c r="C34" s="1674">
        <v>0</v>
      </c>
      <c r="D34" s="1672" t="s">
        <v>2074</v>
      </c>
      <c r="E34" s="2512">
        <f>+C33+C34</f>
        <v>0</v>
      </c>
      <c r="F34" s="2513"/>
    </row>
    <row r="35" spans="1:6" ht="12" customHeight="1" x14ac:dyDescent="0.2">
      <c r="A35" s="1480"/>
      <c r="B35" s="1670"/>
      <c r="C35" s="2033"/>
      <c r="D35" s="1672"/>
      <c r="E35" s="2034"/>
      <c r="F35" s="1405"/>
    </row>
    <row r="36" spans="1:6" ht="13.5" customHeight="1" x14ac:dyDescent="0.2">
      <c r="A36" s="1735" t="s">
        <v>1942</v>
      </c>
      <c r="B36" s="1670"/>
      <c r="C36" s="1671"/>
      <c r="D36" s="1672"/>
      <c r="E36" s="1404"/>
    </row>
    <row r="37" spans="1:6" ht="14.25" customHeight="1" x14ac:dyDescent="0.2">
      <c r="A37" s="1480" t="s">
        <v>1847</v>
      </c>
      <c r="B37" s="1670"/>
      <c r="C37" s="1675"/>
      <c r="D37" s="1672"/>
      <c r="E37" s="1404"/>
    </row>
    <row r="38" spans="1:6" ht="14.25" customHeight="1" x14ac:dyDescent="0.2">
      <c r="A38" s="1480"/>
      <c r="B38" s="1670" t="s">
        <v>1757</v>
      </c>
      <c r="C38" s="1676"/>
      <c r="D38" s="1672"/>
      <c r="E38" s="1404"/>
    </row>
    <row r="39" spans="1:6" ht="14.25" customHeight="1" x14ac:dyDescent="0.2">
      <c r="A39" s="1480"/>
      <c r="B39" s="1670" t="s">
        <v>1758</v>
      </c>
      <c r="C39" s="1676"/>
      <c r="D39" s="1672"/>
      <c r="E39" s="1404"/>
    </row>
    <row r="40" spans="1:6" ht="14.25" customHeight="1" x14ac:dyDescent="0.2">
      <c r="A40" s="1480"/>
      <c r="B40" s="1670" t="s">
        <v>1759</v>
      </c>
      <c r="C40" s="1676"/>
      <c r="D40" s="1672"/>
      <c r="E40" s="1404"/>
    </row>
    <row r="41" spans="1:6" ht="14.25" customHeight="1" x14ac:dyDescent="0.2">
      <c r="A41" s="1480"/>
      <c r="B41" s="1670" t="s">
        <v>1760</v>
      </c>
      <c r="C41" s="1676"/>
      <c r="D41" s="1672"/>
      <c r="E41" s="1404"/>
    </row>
    <row r="42" spans="1:6" ht="14.25" customHeight="1" x14ac:dyDescent="0.2">
      <c r="A42" s="1480" t="s">
        <v>1761</v>
      </c>
      <c r="B42" s="1670"/>
      <c r="C42" s="1676"/>
      <c r="D42" s="1672"/>
      <c r="E42" s="1404"/>
    </row>
    <row r="43" spans="1:6" ht="14.25" customHeight="1" x14ac:dyDescent="0.2">
      <c r="A43" s="1480" t="s">
        <v>1762</v>
      </c>
      <c r="B43" s="1670"/>
      <c r="C43" s="1677"/>
      <c r="D43" s="1672"/>
      <c r="E43" s="1404"/>
    </row>
    <row r="44" spans="1:6" ht="14.25" customHeight="1" x14ac:dyDescent="0.2">
      <c r="A44" s="1480"/>
      <c r="B44" s="1670"/>
      <c r="C44" s="1675" t="s">
        <v>1763</v>
      </c>
      <c r="D44" s="1672"/>
      <c r="E44" s="1404"/>
    </row>
    <row r="45" spans="1:6" ht="13.5" customHeight="1" x14ac:dyDescent="0.2">
      <c r="B45" s="1403"/>
      <c r="C45" s="1402"/>
      <c r="D45" s="1402"/>
    </row>
    <row r="46" spans="1:6" x14ac:dyDescent="0.2">
      <c r="A46" s="1678" t="s">
        <v>2075</v>
      </c>
      <c r="C46" s="1349"/>
      <c r="D46" s="1349"/>
    </row>
    <row r="47" spans="1:6" s="1403" customFormat="1" ht="11.25" customHeight="1" x14ac:dyDescent="0.2">
      <c r="A47" s="2035"/>
      <c r="B47" s="2026"/>
      <c r="C47" s="2026"/>
      <c r="D47" s="2026"/>
      <c r="E47" s="2026"/>
      <c r="F47" s="2026"/>
    </row>
    <row r="48" spans="1:6" s="1403" customFormat="1" ht="6" customHeight="1" x14ac:dyDescent="0.2">
      <c r="A48" s="2036"/>
    </row>
    <row r="49" spans="1:5" s="1354" customFormat="1" ht="23.25" customHeight="1" x14ac:dyDescent="0.2">
      <c r="A49" s="1401">
        <v>5</v>
      </c>
      <c r="B49" s="2514" t="s">
        <v>2076</v>
      </c>
      <c r="C49" s="2514"/>
      <c r="D49" s="2514"/>
      <c r="E49" s="1400"/>
    </row>
    <row r="50" spans="1:5" s="1354" customFormat="1" ht="3.75" customHeight="1" x14ac:dyDescent="0.2">
      <c r="A50" s="1401"/>
      <c r="B50" s="2037"/>
      <c r="C50" s="2037"/>
      <c r="D50" s="2037"/>
      <c r="E50" s="1400"/>
    </row>
    <row r="51" spans="1:5" s="1354" customFormat="1" ht="20.25" customHeight="1" x14ac:dyDescent="0.2">
      <c r="A51" s="1399">
        <v>6</v>
      </c>
      <c r="B51" s="2510" t="s">
        <v>1944</v>
      </c>
      <c r="C51" s="2510"/>
      <c r="D51" s="2510"/>
    </row>
    <row r="52" spans="1:5" ht="14.25" customHeight="1" x14ac:dyDescent="0.2">
      <c r="A52" s="1399"/>
      <c r="B52" s="2510"/>
      <c r="C52" s="2510"/>
      <c r="D52" s="251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43" t="str">
        <f>'Single Audit Cover'!A7</f>
        <v>Livingston Area EFE</v>
      </c>
      <c r="C1" s="2544"/>
      <c r="D1" s="2544"/>
      <c r="E1" s="2544"/>
      <c r="F1" s="2544"/>
      <c r="G1" s="2544"/>
      <c r="H1" s="2544"/>
      <c r="I1" s="2544"/>
      <c r="J1" s="1437"/>
    </row>
    <row r="2" spans="2:10" s="1349" customFormat="1" ht="12.75" customHeight="1" x14ac:dyDescent="0.2">
      <c r="B2" s="2545">
        <f>'Single Audit Cover'!E7</f>
        <v>17053090046</v>
      </c>
      <c r="C2" s="2546"/>
      <c r="D2" s="2546"/>
      <c r="E2" s="2546"/>
      <c r="F2" s="2546"/>
      <c r="G2" s="2546"/>
      <c r="H2" s="2546"/>
      <c r="I2" s="2546"/>
      <c r="J2" s="1437"/>
    </row>
    <row r="3" spans="2:10" s="1349" customFormat="1" ht="12.75" customHeight="1" x14ac:dyDescent="0.2">
      <c r="B3" s="2547" t="s">
        <v>1512</v>
      </c>
      <c r="C3" s="2525"/>
      <c r="D3" s="2525"/>
      <c r="E3" s="2525"/>
      <c r="F3" s="2525"/>
      <c r="G3" s="2525"/>
      <c r="H3" s="2525"/>
      <c r="I3" s="2525"/>
      <c r="J3" s="1436"/>
    </row>
    <row r="4" spans="2:10" s="1349" customFormat="1" ht="12.75" customHeight="1" x14ac:dyDescent="0.2">
      <c r="B4" s="2547" t="str">
        <f>'Single Audit Cover'!A4</f>
        <v>Year Ending June 30, 2017</v>
      </c>
      <c r="C4" s="2525"/>
      <c r="D4" s="2525"/>
      <c r="E4" s="2525"/>
      <c r="F4" s="2525"/>
      <c r="G4" s="2525"/>
      <c r="H4" s="2525"/>
      <c r="I4" s="2525"/>
    </row>
    <row r="5" spans="2:10" s="1349" customFormat="1" ht="6.2" customHeight="1" x14ac:dyDescent="0.2">
      <c r="B5" s="1435" t="s">
        <v>1365</v>
      </c>
      <c r="C5" s="1402"/>
      <c r="D5" s="1402"/>
      <c r="E5" s="1424"/>
      <c r="F5" s="1403"/>
      <c r="G5" s="1403"/>
      <c r="H5" s="1403"/>
      <c r="I5" s="1403"/>
    </row>
    <row r="6" spans="2:10" s="1349" customFormat="1" ht="6.2" customHeight="1" x14ac:dyDescent="0.2">
      <c r="B6" s="2038"/>
      <c r="C6" s="2039"/>
      <c r="D6" s="2039"/>
      <c r="E6" s="2040"/>
      <c r="F6" s="2039"/>
      <c r="G6" s="2039"/>
      <c r="H6" s="2039"/>
      <c r="I6" s="2039"/>
    </row>
    <row r="7" spans="2:10" s="1349" customFormat="1" ht="13.5" customHeight="1" x14ac:dyDescent="0.2">
      <c r="B7" s="2547" t="s">
        <v>1511</v>
      </c>
      <c r="C7" s="2525"/>
      <c r="D7" s="2525"/>
      <c r="E7" s="2525"/>
      <c r="F7" s="2525"/>
      <c r="G7" s="2525"/>
      <c r="H7" s="2525"/>
      <c r="I7" s="252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48"/>
      <c r="D11" s="2548"/>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41"/>
      <c r="F17" s="1304"/>
      <c r="G17" s="2041"/>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41"/>
      <c r="F26" s="1304"/>
      <c r="G26" s="2041"/>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49"/>
      <c r="E29" s="2549"/>
      <c r="F29" s="2549"/>
      <c r="G29" s="2549"/>
      <c r="H29" s="2549"/>
      <c r="I29" s="2549"/>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42" t="s">
        <v>2078</v>
      </c>
      <c r="C35" s="1418"/>
      <c r="D35" s="1336"/>
    </row>
    <row r="36" spans="2:9" ht="6" customHeight="1" x14ac:dyDescent="0.2">
      <c r="B36" s="2042"/>
      <c r="C36" s="1418"/>
      <c r="D36" s="1336"/>
    </row>
    <row r="37" spans="2:9" ht="17.25" customHeight="1" x14ac:dyDescent="0.2">
      <c r="B37" s="2043" t="s">
        <v>1500</v>
      </c>
      <c r="C37" s="2531" t="s">
        <v>1499</v>
      </c>
      <c r="D37" s="2532"/>
      <c r="E37" s="2532"/>
      <c r="F37" s="2533"/>
      <c r="G37" s="2531" t="s">
        <v>2079</v>
      </c>
      <c r="H37" s="2532"/>
      <c r="I37" s="2533"/>
    </row>
    <row r="38" spans="2:9" ht="16.5" customHeight="1" x14ac:dyDescent="0.2">
      <c r="B38" s="2044"/>
      <c r="C38" s="2527"/>
      <c r="D38" s="2528"/>
      <c r="E38" s="2528"/>
      <c r="F38" s="2529"/>
      <c r="G38" s="2534"/>
      <c r="H38" s="2535"/>
      <c r="I38" s="2536"/>
    </row>
    <row r="39" spans="2:9" ht="16.5" customHeight="1" x14ac:dyDescent="0.2">
      <c r="B39" s="2044"/>
      <c r="C39" s="2527"/>
      <c r="D39" s="2528"/>
      <c r="E39" s="2528"/>
      <c r="F39" s="2529"/>
      <c r="G39" s="2530"/>
      <c r="H39" s="2530"/>
      <c r="I39" s="2530"/>
    </row>
    <row r="40" spans="2:9" ht="16.5" customHeight="1" x14ac:dyDescent="0.2">
      <c r="B40" s="2044"/>
      <c r="C40" s="2527"/>
      <c r="D40" s="2528"/>
      <c r="E40" s="2528"/>
      <c r="F40" s="2529"/>
      <c r="G40" s="2530"/>
      <c r="H40" s="2530"/>
      <c r="I40" s="2530"/>
    </row>
    <row r="41" spans="2:9" ht="16.5" customHeight="1" x14ac:dyDescent="0.2">
      <c r="B41" s="2044"/>
      <c r="C41" s="2527"/>
      <c r="D41" s="2528"/>
      <c r="E41" s="2528"/>
      <c r="F41" s="2529"/>
      <c r="G41" s="2530"/>
      <c r="H41" s="2530"/>
      <c r="I41" s="2530"/>
    </row>
    <row r="42" spans="2:9" ht="16.5" customHeight="1" x14ac:dyDescent="0.2">
      <c r="B42" s="2044"/>
      <c r="C42" s="2527"/>
      <c r="D42" s="2528"/>
      <c r="E42" s="2528"/>
      <c r="F42" s="2529"/>
      <c r="G42" s="2530"/>
      <c r="H42" s="2530"/>
      <c r="I42" s="2530"/>
    </row>
    <row r="43" spans="2:9" ht="16.5" customHeight="1" x14ac:dyDescent="0.2">
      <c r="B43" s="2044"/>
      <c r="C43" s="2537" t="s">
        <v>2080</v>
      </c>
      <c r="D43" s="2538"/>
      <c r="E43" s="2538"/>
      <c r="F43" s="2539"/>
      <c r="G43" s="2540">
        <f>SUM(G38:I42)</f>
        <v>0</v>
      </c>
      <c r="H43" s="2540"/>
      <c r="I43" s="2540"/>
    </row>
    <row r="44" spans="2:9" ht="12.75" customHeight="1" x14ac:dyDescent="0.2"/>
    <row r="45" spans="2:9" ht="12.75" customHeight="1" x14ac:dyDescent="0.2">
      <c r="B45" s="1429" t="s">
        <v>2081</v>
      </c>
      <c r="D45" s="2541">
        <v>0</v>
      </c>
      <c r="E45" s="2542"/>
    </row>
    <row r="46" spans="2:9" ht="5.25" customHeight="1" x14ac:dyDescent="0.2">
      <c r="B46" s="2045"/>
      <c r="D46" s="2046"/>
      <c r="E46" s="2047"/>
    </row>
    <row r="47" spans="2:9" ht="12.75" customHeight="1" x14ac:dyDescent="0.2">
      <c r="B47" s="1354" t="s">
        <v>2082</v>
      </c>
      <c r="C47" s="1354"/>
      <c r="D47" s="2048" t="e">
        <f>+G43/D45</f>
        <v>#DIV/0!</v>
      </c>
      <c r="E47" s="2049"/>
      <c r="F47" s="2050"/>
      <c r="I47" s="2051"/>
    </row>
    <row r="48" spans="2:9" ht="9.9499999999999993" customHeight="1" x14ac:dyDescent="0.2"/>
    <row r="49" spans="1:9" x14ac:dyDescent="0.2">
      <c r="B49" s="1357" t="s">
        <v>1498</v>
      </c>
      <c r="C49" s="1369"/>
      <c r="D49" s="1369"/>
      <c r="E49" s="2526"/>
      <c r="F49" s="2526"/>
      <c r="G49" s="2526"/>
      <c r="H49" s="1403"/>
    </row>
    <row r="51" spans="1:9" ht="13.5" customHeight="1" x14ac:dyDescent="0.2">
      <c r="B51" s="1357" t="s">
        <v>1497</v>
      </c>
      <c r="C51" s="1369"/>
      <c r="E51" s="1417"/>
      <c r="F51" s="1354" t="s">
        <v>1031</v>
      </c>
      <c r="G51" s="1417"/>
      <c r="H51" s="1354" t="s">
        <v>105</v>
      </c>
    </row>
    <row r="52" spans="1:9" x14ac:dyDescent="0.2">
      <c r="B52" s="2024"/>
      <c r="C52" s="2026"/>
      <c r="D52" s="2052"/>
      <c r="E52" s="2053"/>
      <c r="F52" s="2054"/>
      <c r="G52" s="2054"/>
      <c r="H52" s="2054"/>
      <c r="I52" s="2054"/>
    </row>
    <row r="53" spans="1:9" ht="6" customHeight="1" x14ac:dyDescent="0.2">
      <c r="B53" s="1431"/>
      <c r="C53" s="1403"/>
      <c r="D53" s="2055"/>
      <c r="E53" s="2056"/>
      <c r="F53" s="2057"/>
      <c r="G53" s="2057"/>
      <c r="H53" s="2057"/>
      <c r="I53" s="2057"/>
    </row>
    <row r="54" spans="1:9" s="1411" customFormat="1" ht="13.5" x14ac:dyDescent="0.2">
      <c r="A54" s="1412"/>
      <c r="B54" s="2058"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43" t="str">
        <f>'Single Audit Cover'!A7</f>
        <v>Livingston Area EFE</v>
      </c>
      <c r="C1" s="2543"/>
      <c r="D1" s="2543"/>
      <c r="E1" s="2543"/>
      <c r="F1" s="2543"/>
      <c r="G1" s="2543"/>
      <c r="H1" s="2543"/>
      <c r="I1" s="2543"/>
      <c r="J1" s="2543"/>
      <c r="K1" s="2543"/>
      <c r="L1" s="1470"/>
      <c r="M1" s="1470"/>
    </row>
    <row r="2" spans="1:13" ht="12" customHeight="1" x14ac:dyDescent="0.2">
      <c r="B2" s="2545">
        <f>'Single Audit Cover'!E7</f>
        <v>17053090046</v>
      </c>
      <c r="C2" s="2545"/>
      <c r="D2" s="2545"/>
      <c r="E2" s="2545"/>
      <c r="F2" s="2545"/>
      <c r="G2" s="2545"/>
      <c r="H2" s="2545"/>
      <c r="I2" s="2545"/>
      <c r="J2" s="2545"/>
      <c r="K2" s="2545"/>
      <c r="L2" s="1469"/>
      <c r="M2" s="1468"/>
    </row>
    <row r="3" spans="1:13" ht="10.35" customHeight="1" x14ac:dyDescent="0.2">
      <c r="B3" s="2524" t="s">
        <v>1512</v>
      </c>
      <c r="C3" s="2524"/>
      <c r="D3" s="2524"/>
      <c r="E3" s="2524"/>
      <c r="F3" s="2524"/>
      <c r="G3" s="2524"/>
      <c r="H3" s="2524"/>
      <c r="I3" s="2524"/>
      <c r="J3" s="2524"/>
      <c r="K3" s="2524"/>
      <c r="L3" s="1467"/>
      <c r="M3" s="1467"/>
    </row>
    <row r="4" spans="1:13" ht="14.25" customHeight="1" x14ac:dyDescent="0.2">
      <c r="B4" s="2553" t="str">
        <f>'Single Audit Cover'!A4</f>
        <v>Year Ending June 30, 2017</v>
      </c>
      <c r="C4" s="2553"/>
      <c r="D4" s="2553"/>
      <c r="E4" s="2553"/>
      <c r="F4" s="2553"/>
      <c r="G4" s="2553"/>
      <c r="H4" s="2553"/>
      <c r="I4" s="2553"/>
      <c r="J4" s="2553"/>
      <c r="K4" s="2553"/>
      <c r="L4" s="1466"/>
      <c r="M4" s="1466"/>
    </row>
    <row r="5" spans="1:13" ht="7.5" customHeight="1" x14ac:dyDescent="0.2">
      <c r="B5" s="1337" t="s">
        <v>1365</v>
      </c>
      <c r="C5" s="1337"/>
    </row>
    <row r="6" spans="1:13" ht="7.5" customHeight="1" x14ac:dyDescent="0.2">
      <c r="B6" s="2059"/>
      <c r="C6" s="2059"/>
      <c r="D6" s="2039"/>
      <c r="E6" s="2039"/>
      <c r="F6" s="2039"/>
      <c r="G6" s="2040"/>
      <c r="H6" s="2039"/>
      <c r="I6" s="2040"/>
      <c r="J6" s="2039"/>
      <c r="K6" s="2039"/>
      <c r="L6" s="1439"/>
    </row>
    <row r="7" spans="1:13" ht="12.75" customHeight="1" x14ac:dyDescent="0.2">
      <c r="A7" s="1369"/>
      <c r="B7" s="2553" t="s">
        <v>1531</v>
      </c>
      <c r="C7" s="2553"/>
      <c r="D7" s="2554"/>
      <c r="E7" s="2554"/>
      <c r="F7" s="2554"/>
      <c r="G7" s="2554"/>
      <c r="H7" s="2554"/>
      <c r="I7" s="2554"/>
      <c r="J7" s="2554"/>
      <c r="K7" s="2554"/>
      <c r="L7" s="1465"/>
    </row>
    <row r="8" spans="1:13" ht="7.5" customHeight="1" x14ac:dyDescent="0.2">
      <c r="B8" s="1403"/>
      <c r="C8" s="1403"/>
      <c r="D8" s="1403"/>
      <c r="E8" s="1403"/>
      <c r="F8" s="1403"/>
      <c r="G8" s="1424"/>
      <c r="H8" s="1403"/>
      <c r="I8" s="1424"/>
      <c r="J8" s="1403"/>
      <c r="K8" s="1403"/>
      <c r="L8" s="1439"/>
    </row>
    <row r="9" spans="1:13" ht="9.6" customHeight="1" x14ac:dyDescent="0.2">
      <c r="B9" s="2039"/>
      <c r="C9" s="2039"/>
      <c r="D9" s="2039"/>
      <c r="E9" s="2039"/>
      <c r="F9" s="2039"/>
      <c r="G9" s="2040"/>
      <c r="H9" s="2039"/>
      <c r="I9" s="2040"/>
      <c r="J9" s="2039"/>
      <c r="K9" s="2039"/>
      <c r="L9" s="1439"/>
    </row>
    <row r="10" spans="1:13" ht="16.5" customHeight="1" x14ac:dyDescent="0.2">
      <c r="B10" s="1464" t="s">
        <v>1530</v>
      </c>
      <c r="C10" s="1679" t="s">
        <v>2025</v>
      </c>
      <c r="D10" s="1680"/>
      <c r="E10" s="1403"/>
      <c r="F10" s="1407" t="s">
        <v>1529</v>
      </c>
      <c r="G10" s="1462"/>
      <c r="H10" s="1463" t="s">
        <v>1528</v>
      </c>
      <c r="I10" s="1462"/>
      <c r="J10" s="2060" t="s">
        <v>1527</v>
      </c>
      <c r="K10" s="1403"/>
      <c r="L10" s="1439"/>
    </row>
    <row r="11" spans="1:13" ht="13.5" customHeight="1" x14ac:dyDescent="0.2">
      <c r="B11" s="1403"/>
      <c r="C11" s="1403"/>
      <c r="D11" s="1403"/>
      <c r="E11" s="1403"/>
      <c r="F11" s="1403"/>
      <c r="G11" s="1424"/>
      <c r="H11" s="1403"/>
      <c r="I11" s="2061"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62" t="s">
        <v>1525</v>
      </c>
      <c r="C13" s="2062"/>
      <c r="D13" s="2063"/>
      <c r="E13" s="2063"/>
      <c r="F13" s="2063"/>
      <c r="G13" s="2064"/>
      <c r="H13" s="2063"/>
      <c r="I13" s="2064"/>
      <c r="J13" s="2063"/>
      <c r="K13" s="2063"/>
      <c r="L13" s="1457"/>
    </row>
    <row r="14" spans="1:13" ht="45.75" customHeight="1" x14ac:dyDescent="0.2">
      <c r="B14" s="2550"/>
      <c r="C14" s="2550"/>
      <c r="D14" s="2550"/>
      <c r="E14" s="2550"/>
      <c r="F14" s="2550"/>
      <c r="G14" s="2550"/>
      <c r="H14" s="2550"/>
      <c r="I14" s="2550"/>
      <c r="J14" s="2550"/>
      <c r="K14" s="2550"/>
      <c r="L14" s="1458"/>
    </row>
    <row r="15" spans="1:13" ht="4.5" customHeight="1" x14ac:dyDescent="0.2">
      <c r="B15" s="1421"/>
      <c r="C15" s="1421"/>
      <c r="D15" s="1459"/>
      <c r="E15" s="1459"/>
      <c r="F15" s="1459"/>
      <c r="H15" s="1459"/>
      <c r="J15" s="1459"/>
      <c r="K15" s="1459"/>
      <c r="L15" s="1458"/>
    </row>
    <row r="16" spans="1:13" s="1369" customFormat="1" ht="13.5" customHeight="1" x14ac:dyDescent="0.2">
      <c r="B16" s="2062" t="s">
        <v>1524</v>
      </c>
      <c r="C16" s="2062"/>
      <c r="D16" s="2063"/>
      <c r="E16" s="2063"/>
      <c r="F16" s="2063"/>
      <c r="G16" s="2064"/>
      <c r="H16" s="2063"/>
      <c r="I16" s="2064"/>
      <c r="J16" s="2063"/>
      <c r="K16" s="2063"/>
      <c r="L16" s="1457"/>
    </row>
    <row r="17" spans="2:12" ht="45.75" customHeight="1" x14ac:dyDescent="0.2">
      <c r="B17" s="2550"/>
      <c r="C17" s="2550"/>
      <c r="D17" s="2550"/>
      <c r="E17" s="2550"/>
      <c r="F17" s="2550"/>
      <c r="G17" s="2550"/>
      <c r="H17" s="2550"/>
      <c r="I17" s="2550"/>
      <c r="J17" s="2550"/>
      <c r="K17" s="2550"/>
      <c r="L17" s="1439"/>
    </row>
    <row r="18" spans="2:12" ht="4.5" customHeight="1" x14ac:dyDescent="0.2">
      <c r="B18" s="1421"/>
      <c r="C18" s="1421"/>
      <c r="L18" s="1439"/>
    </row>
    <row r="19" spans="2:12" s="1369" customFormat="1" ht="13.5" customHeight="1" x14ac:dyDescent="0.2">
      <c r="B19" s="2062" t="s">
        <v>2088</v>
      </c>
      <c r="C19" s="2062"/>
      <c r="D19" s="2063"/>
      <c r="E19" s="2063"/>
      <c r="F19" s="2063"/>
      <c r="G19" s="2064"/>
      <c r="H19" s="2063"/>
      <c r="I19" s="2064"/>
      <c r="J19" s="2063"/>
      <c r="K19" s="2063"/>
      <c r="L19" s="1457"/>
    </row>
    <row r="20" spans="2:12" ht="45.75" customHeight="1" x14ac:dyDescent="0.2">
      <c r="B20" s="2555"/>
      <c r="C20" s="2555"/>
      <c r="D20" s="2550"/>
      <c r="E20" s="2550"/>
      <c r="F20" s="2550"/>
      <c r="G20" s="2550"/>
      <c r="H20" s="2550"/>
      <c r="I20" s="2550"/>
      <c r="J20" s="2550"/>
      <c r="K20" s="2550"/>
      <c r="L20" s="1439"/>
    </row>
    <row r="21" spans="2:12" ht="4.5" customHeight="1" x14ac:dyDescent="0.2">
      <c r="B21" s="1456"/>
      <c r="C21" s="1456"/>
      <c r="L21" s="1439"/>
    </row>
    <row r="22" spans="2:12" ht="13.5" customHeight="1" x14ac:dyDescent="0.2">
      <c r="B22" s="2062" t="s">
        <v>1523</v>
      </c>
      <c r="C22" s="2062"/>
      <c r="D22" s="2039"/>
      <c r="E22" s="2039"/>
      <c r="F22" s="2039"/>
      <c r="G22" s="2040"/>
      <c r="H22" s="2039"/>
      <c r="I22" s="2040"/>
      <c r="J22" s="2039"/>
      <c r="K22" s="2039"/>
      <c r="L22" s="1439"/>
    </row>
    <row r="23" spans="2:12" ht="45" customHeight="1" x14ac:dyDescent="0.2">
      <c r="B23" s="2550"/>
      <c r="C23" s="2550"/>
      <c r="D23" s="2550"/>
      <c r="E23" s="2550"/>
      <c r="F23" s="2550"/>
      <c r="G23" s="2550"/>
      <c r="H23" s="2550"/>
      <c r="I23" s="2550"/>
      <c r="J23" s="2550"/>
      <c r="K23" s="2550"/>
      <c r="L23" s="1439"/>
    </row>
    <row r="24" spans="2:12" ht="4.5" customHeight="1" x14ac:dyDescent="0.2">
      <c r="B24" s="1421"/>
      <c r="C24" s="1421"/>
      <c r="L24" s="1439"/>
    </row>
    <row r="25" spans="2:12" ht="13.5" customHeight="1" x14ac:dyDescent="0.2">
      <c r="B25" s="2062" t="s">
        <v>1522</v>
      </c>
      <c r="C25" s="2062"/>
      <c r="D25" s="2039"/>
      <c r="E25" s="2039"/>
      <c r="F25" s="2039"/>
      <c r="G25" s="2040"/>
      <c r="H25" s="2039"/>
      <c r="I25" s="2040"/>
      <c r="J25" s="2039"/>
      <c r="K25" s="2039"/>
      <c r="L25" s="1439"/>
    </row>
    <row r="26" spans="2:12" ht="45.75" customHeight="1" x14ac:dyDescent="0.2">
      <c r="B26" s="2550"/>
      <c r="C26" s="2550"/>
      <c r="D26" s="2550"/>
      <c r="E26" s="2550"/>
      <c r="F26" s="2550"/>
      <c r="G26" s="2550"/>
      <c r="H26" s="2550"/>
      <c r="I26" s="2550"/>
      <c r="J26" s="2550"/>
      <c r="K26" s="2550"/>
      <c r="L26" s="1439"/>
    </row>
    <row r="27" spans="2:12" ht="4.5" customHeight="1" x14ac:dyDescent="0.2">
      <c r="B27" s="1421"/>
      <c r="C27" s="1421"/>
      <c r="L27" s="1439"/>
    </row>
    <row r="28" spans="2:12" ht="13.5" customHeight="1" x14ac:dyDescent="0.2">
      <c r="B28" s="2065" t="s">
        <v>1521</v>
      </c>
      <c r="C28" s="2065"/>
      <c r="D28" s="2039"/>
      <c r="E28" s="2039"/>
      <c r="F28" s="2039"/>
      <c r="G28" s="2040"/>
      <c r="H28" s="2039"/>
      <c r="I28" s="2040"/>
      <c r="J28" s="2039"/>
      <c r="K28" s="2039"/>
      <c r="L28" s="1439"/>
    </row>
    <row r="29" spans="2:12" ht="45.75" customHeight="1" x14ac:dyDescent="0.2">
      <c r="B29" s="2551"/>
      <c r="C29" s="2551"/>
      <c r="D29" s="2550"/>
      <c r="E29" s="2550"/>
      <c r="F29" s="2550"/>
      <c r="G29" s="2550"/>
      <c r="H29" s="2550"/>
      <c r="I29" s="2550"/>
      <c r="J29" s="2550"/>
      <c r="K29" s="255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66" t="s">
        <v>1520</v>
      </c>
      <c r="C31" s="2066"/>
      <c r="D31" s="2059"/>
      <c r="E31" s="2039"/>
      <c r="F31" s="2039"/>
      <c r="G31" s="2040"/>
      <c r="H31" s="2039"/>
      <c r="I31" s="2040"/>
      <c r="J31" s="2039"/>
      <c r="K31" s="2039"/>
      <c r="L31" s="1439"/>
    </row>
    <row r="32" spans="2:12" s="1403" customFormat="1" ht="45.75" customHeight="1" x14ac:dyDescent="0.2">
      <c r="B32" s="2552"/>
      <c r="C32" s="2552"/>
      <c r="D32" s="2550"/>
      <c r="E32" s="2550"/>
      <c r="F32" s="2550"/>
      <c r="G32" s="2550"/>
      <c r="H32" s="2550"/>
      <c r="I32" s="2550"/>
      <c r="J32" s="2550"/>
      <c r="K32" s="2550"/>
      <c r="L32" s="1439"/>
    </row>
    <row r="33" spans="1:13" s="1403" customFormat="1" ht="4.5" customHeight="1" x14ac:dyDescent="0.2">
      <c r="B33" s="1454"/>
      <c r="C33" s="1454"/>
      <c r="G33" s="1424"/>
      <c r="I33" s="1424"/>
      <c r="L33" s="1439"/>
    </row>
    <row r="34" spans="1:13" s="1403" customFormat="1" ht="11.1" customHeight="1" x14ac:dyDescent="0.2">
      <c r="B34" s="2067" t="s">
        <v>1519</v>
      </c>
      <c r="C34" s="2068"/>
      <c r="D34" s="2069"/>
      <c r="E34" s="2069"/>
      <c r="F34" s="2069"/>
      <c r="G34" s="2070"/>
      <c r="H34" s="2069"/>
      <c r="I34" s="2070"/>
      <c r="J34" s="2069"/>
      <c r="K34" s="2071"/>
      <c r="L34" s="1439"/>
    </row>
    <row r="35" spans="1:13" s="1403" customFormat="1" ht="13.5" customHeight="1" x14ac:dyDescent="0.2">
      <c r="B35" s="1450" t="s">
        <v>1518</v>
      </c>
      <c r="C35" s="1681"/>
      <c r="D35" s="1453"/>
      <c r="E35" s="1452"/>
      <c r="F35" s="1451" t="s">
        <v>1517</v>
      </c>
      <c r="G35" s="1448"/>
      <c r="H35" s="1447"/>
      <c r="I35" s="1446"/>
      <c r="J35" s="1441"/>
      <c r="K35" s="1445"/>
      <c r="L35" s="1439"/>
    </row>
    <row r="36" spans="1:13" s="1403" customFormat="1" ht="13.5" customHeight="1" x14ac:dyDescent="0.2">
      <c r="B36" s="1450" t="s">
        <v>1516</v>
      </c>
      <c r="C36" s="1681"/>
      <c r="D36" s="2072"/>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26"/>
      <c r="B38" s="2073"/>
      <c r="C38" s="2073"/>
      <c r="D38" s="2073"/>
      <c r="E38" s="2073"/>
      <c r="F38" s="2073"/>
      <c r="G38" s="2074"/>
      <c r="H38" s="2073"/>
      <c r="I38" s="2074"/>
      <c r="J38" s="2073"/>
      <c r="K38" s="2073"/>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20:K20"/>
    <mergeCell ref="B23:K23"/>
    <mergeCell ref="B26:K26"/>
    <mergeCell ref="B29:K29"/>
    <mergeCell ref="B32:K32"/>
    <mergeCell ref="B1:K1"/>
    <mergeCell ref="B2:K2"/>
    <mergeCell ref="B3:K3"/>
    <mergeCell ref="B4:K4"/>
    <mergeCell ref="B7:K7"/>
    <mergeCell ref="B14:K14"/>
    <mergeCell ref="B17:K1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Livingston Area EFE</v>
      </c>
      <c r="C1" s="2559"/>
      <c r="D1" s="2559"/>
      <c r="E1" s="2559"/>
      <c r="F1" s="2559"/>
      <c r="G1" s="2559"/>
      <c r="H1" s="2559"/>
      <c r="I1" s="2559"/>
      <c r="J1" s="2559"/>
      <c r="K1" s="2559"/>
      <c r="L1" s="1489"/>
    </row>
    <row r="2" spans="1:12" ht="12.75" customHeight="1" x14ac:dyDescent="0.2">
      <c r="B2" s="2560">
        <f>'Single Audit Cover'!E7</f>
        <v>17053090046</v>
      </c>
      <c r="C2" s="2560"/>
      <c r="D2" s="2560"/>
      <c r="E2" s="2560"/>
      <c r="F2" s="2560"/>
      <c r="G2" s="2560"/>
      <c r="H2" s="2560"/>
      <c r="I2" s="2560"/>
      <c r="J2" s="2560"/>
      <c r="K2" s="2560"/>
      <c r="L2" s="1488"/>
    </row>
    <row r="3" spans="1:12" ht="12.75" customHeight="1" x14ac:dyDescent="0.2">
      <c r="B3" s="2524" t="s">
        <v>1512</v>
      </c>
      <c r="C3" s="2524"/>
      <c r="D3" s="2524"/>
      <c r="E3" s="2524"/>
      <c r="F3" s="2524"/>
      <c r="G3" s="2524"/>
      <c r="H3" s="2524"/>
      <c r="I3" s="2524"/>
      <c r="J3" s="2524"/>
      <c r="K3" s="2524"/>
      <c r="L3" s="1467"/>
    </row>
    <row r="4" spans="1:12" ht="12.75" customHeight="1" x14ac:dyDescent="0.2">
      <c r="B4" s="2524" t="str">
        <f>'Single Audit Cover'!A4</f>
        <v>Year Ending June 30, 2017</v>
      </c>
      <c r="C4" s="2524"/>
      <c r="D4" s="2524"/>
      <c r="E4" s="2524"/>
      <c r="F4" s="2524"/>
      <c r="G4" s="2524"/>
      <c r="H4" s="2524"/>
      <c r="I4" s="2524"/>
      <c r="J4" s="2524"/>
      <c r="K4" s="2524"/>
      <c r="L4" s="1467"/>
    </row>
    <row r="5" spans="1:12" ht="5.25" customHeight="1" x14ac:dyDescent="0.2">
      <c r="B5" s="1337" t="s">
        <v>1365</v>
      </c>
      <c r="C5" s="1337"/>
      <c r="L5" s="1403"/>
    </row>
    <row r="6" spans="1:12" ht="30.75" customHeight="1" x14ac:dyDescent="0.2">
      <c r="A6" s="1403"/>
      <c r="B6" s="2561" t="s">
        <v>1551</v>
      </c>
      <c r="C6" s="2561"/>
      <c r="D6" s="2561"/>
      <c r="E6" s="2561"/>
      <c r="F6" s="2561"/>
      <c r="G6" s="2561"/>
      <c r="H6" s="2561"/>
      <c r="I6" s="2561"/>
      <c r="J6" s="2561"/>
      <c r="K6" s="2561"/>
      <c r="L6" s="1403"/>
    </row>
    <row r="7" spans="1:12" ht="4.5" customHeight="1" x14ac:dyDescent="0.2">
      <c r="B7" s="2039"/>
      <c r="C7" s="2039"/>
      <c r="D7" s="2039"/>
      <c r="E7" s="2039"/>
      <c r="F7" s="2039"/>
      <c r="G7" s="2040"/>
      <c r="H7" s="2039"/>
      <c r="I7" s="2040"/>
      <c r="J7" s="2039"/>
      <c r="K7" s="2039"/>
      <c r="L7" s="1403"/>
    </row>
    <row r="8" spans="1:12" ht="13.5" customHeight="1" x14ac:dyDescent="0.2">
      <c r="B8" s="1407" t="s">
        <v>1550</v>
      </c>
      <c r="C8" s="1682" t="s">
        <v>2025</v>
      </c>
      <c r="D8" s="1683"/>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49"/>
      <c r="G12" s="2549"/>
      <c r="H12" s="2549"/>
      <c r="I12" s="2549"/>
      <c r="J12" s="2549"/>
      <c r="K12" s="2549"/>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56"/>
      <c r="E14" s="2556"/>
      <c r="F14" s="2556"/>
      <c r="H14" s="1406" t="s">
        <v>1545</v>
      </c>
      <c r="I14" s="2557"/>
      <c r="J14" s="2557"/>
      <c r="K14" s="255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57"/>
      <c r="E16" s="2557"/>
      <c r="F16" s="2557"/>
      <c r="G16" s="2557"/>
      <c r="H16" s="2557"/>
      <c r="I16" s="2557"/>
      <c r="J16" s="2557"/>
      <c r="K16" s="2557"/>
      <c r="L16" s="1403"/>
    </row>
    <row r="17" spans="2:12" ht="13.5" customHeight="1" x14ac:dyDescent="0.2">
      <c r="B17" s="1407" t="s">
        <v>1543</v>
      </c>
      <c r="C17" s="1407"/>
      <c r="D17" s="2558"/>
      <c r="E17" s="2558"/>
      <c r="F17" s="2558"/>
      <c r="G17" s="2558"/>
      <c r="H17" s="2558"/>
      <c r="I17" s="2558"/>
      <c r="J17" s="2558"/>
      <c r="K17" s="255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50"/>
      <c r="C20" s="2550"/>
      <c r="D20" s="2550"/>
      <c r="E20" s="2550"/>
      <c r="F20" s="2550"/>
      <c r="G20" s="2550"/>
      <c r="H20" s="2550"/>
      <c r="I20" s="2550"/>
      <c r="J20" s="2550"/>
      <c r="K20" s="2550"/>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50"/>
      <c r="C23" s="2550"/>
      <c r="D23" s="2550"/>
      <c r="E23" s="2550"/>
      <c r="F23" s="2550"/>
      <c r="G23" s="2550"/>
      <c r="H23" s="2550"/>
      <c r="I23" s="2550"/>
      <c r="J23" s="2550"/>
      <c r="K23" s="2550"/>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50"/>
      <c r="C26" s="2550"/>
      <c r="D26" s="2550"/>
      <c r="E26" s="2550"/>
      <c r="F26" s="2550"/>
      <c r="G26" s="2550"/>
      <c r="H26" s="2550"/>
      <c r="I26" s="2550"/>
      <c r="J26" s="2550"/>
      <c r="K26" s="2550"/>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50"/>
      <c r="C29" s="2550"/>
      <c r="D29" s="2550"/>
      <c r="E29" s="2550"/>
      <c r="F29" s="2550"/>
      <c r="G29" s="2550"/>
      <c r="H29" s="2550"/>
      <c r="I29" s="2550"/>
      <c r="J29" s="2550"/>
      <c r="K29" s="2550"/>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50"/>
      <c r="C32" s="2550"/>
      <c r="D32" s="2550"/>
      <c r="E32" s="2550"/>
      <c r="F32" s="2550"/>
      <c r="G32" s="2550"/>
      <c r="H32" s="2550"/>
      <c r="I32" s="2550"/>
      <c r="J32" s="2550"/>
      <c r="K32" s="2550"/>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50"/>
      <c r="C35" s="2550"/>
      <c r="D35" s="2550"/>
      <c r="E35" s="2550"/>
      <c r="F35" s="2550"/>
      <c r="G35" s="2550"/>
      <c r="H35" s="2550"/>
      <c r="I35" s="2550"/>
      <c r="J35" s="2550"/>
      <c r="K35" s="2550"/>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50"/>
      <c r="C38" s="2550"/>
      <c r="D38" s="2550"/>
      <c r="E38" s="2550"/>
      <c r="F38" s="2550"/>
      <c r="G38" s="2550"/>
      <c r="H38" s="2550"/>
      <c r="I38" s="2550"/>
      <c r="J38" s="2550"/>
      <c r="K38" s="2550"/>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66" t="s">
        <v>1535</v>
      </c>
      <c r="C40" s="2066"/>
      <c r="D40" s="2059"/>
      <c r="E40" s="2039"/>
      <c r="F40" s="2039"/>
      <c r="G40" s="2040"/>
      <c r="H40" s="2039"/>
      <c r="I40" s="2040"/>
      <c r="J40" s="2039"/>
      <c r="K40" s="2039"/>
    </row>
    <row r="41" spans="2:12" s="1403" customFormat="1" ht="33.75" customHeight="1" x14ac:dyDescent="0.2">
      <c r="B41" s="2550"/>
      <c r="C41" s="2550"/>
      <c r="D41" s="2550"/>
      <c r="E41" s="2550"/>
      <c r="F41" s="2550"/>
      <c r="G41" s="2550"/>
      <c r="H41" s="2550"/>
      <c r="I41" s="2550"/>
      <c r="J41" s="2550"/>
      <c r="K41" s="2550"/>
    </row>
    <row r="42" spans="2:12" s="1403" customFormat="1" ht="4.5" customHeight="1" x14ac:dyDescent="0.2">
      <c r="B42" s="1454"/>
      <c r="C42" s="1454"/>
      <c r="G42" s="1424"/>
      <c r="I42" s="1424"/>
    </row>
    <row r="43" spans="2:12" s="1403" customFormat="1" ht="13.5" customHeight="1" x14ac:dyDescent="0.2">
      <c r="B43" s="2075" t="s">
        <v>1519</v>
      </c>
      <c r="C43" s="2076"/>
      <c r="D43" s="2069"/>
      <c r="E43" s="2069"/>
      <c r="F43" s="2069"/>
      <c r="G43" s="2070"/>
      <c r="H43" s="2069"/>
      <c r="I43" s="2070"/>
      <c r="J43" s="2069"/>
      <c r="K43" s="2071"/>
      <c r="L43" s="1471"/>
    </row>
    <row r="44" spans="2:12" s="1403" customFormat="1" ht="13.5" customHeight="1" x14ac:dyDescent="0.2">
      <c r="B44" s="1450" t="s">
        <v>1518</v>
      </c>
      <c r="C44" s="1681"/>
      <c r="D44" s="1474"/>
      <c r="E44" s="1452"/>
      <c r="F44" s="1449" t="s">
        <v>1517</v>
      </c>
      <c r="G44" s="1446"/>
      <c r="H44" s="1447"/>
      <c r="I44" s="1446"/>
      <c r="J44" s="1473"/>
      <c r="K44" s="1472"/>
      <c r="L44" s="1471"/>
    </row>
    <row r="45" spans="2:12" s="1403" customFormat="1" ht="13.5" customHeight="1" x14ac:dyDescent="0.2">
      <c r="B45" s="1450" t="s">
        <v>1516</v>
      </c>
      <c r="C45" s="1681"/>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77"/>
      <c r="C47" s="2077"/>
      <c r="D47" s="2078"/>
      <c r="E47" s="2078"/>
      <c r="F47" s="2078"/>
      <c r="G47" s="2079"/>
      <c r="H47" s="2078"/>
      <c r="I47" s="2079"/>
      <c r="J47" s="2078"/>
      <c r="K47" s="2078"/>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43" t="str">
        <f>'Single Audit Cover'!A7</f>
        <v>Livingston Area EFE</v>
      </c>
      <c r="C1" s="2543"/>
      <c r="D1" s="2543"/>
      <c r="E1" s="1499"/>
    </row>
    <row r="2" spans="2:5" s="1369" customFormat="1" ht="12.75" customHeight="1" x14ac:dyDescent="0.2">
      <c r="B2" s="2545">
        <f>'Single Audit Cover'!E7</f>
        <v>17053090046</v>
      </c>
      <c r="C2" s="2545"/>
      <c r="D2" s="2545"/>
      <c r="E2" s="1498"/>
    </row>
    <row r="3" spans="2:5" s="1330" customFormat="1" ht="12.75" customHeight="1" x14ac:dyDescent="0.2">
      <c r="B3" s="2524" t="s">
        <v>1561</v>
      </c>
      <c r="C3" s="2524"/>
      <c r="D3" s="2524"/>
      <c r="E3" s="1987"/>
    </row>
    <row r="4" spans="2:5" s="1369" customFormat="1" ht="12.75" customHeight="1" x14ac:dyDescent="0.2">
      <c r="B4" s="2562" t="str">
        <f>'Single Audit Cover'!A4</f>
        <v>Year Ending June 30, 2017</v>
      </c>
      <c r="C4" s="2562"/>
      <c r="D4" s="2562"/>
      <c r="E4" s="1497"/>
    </row>
    <row r="5" spans="2:5" s="1369" customFormat="1" ht="40.15" customHeight="1" x14ac:dyDescent="0.2">
      <c r="B5" s="1684" t="s">
        <v>1904</v>
      </c>
      <c r="C5" s="1480"/>
      <c r="D5" s="1480"/>
      <c r="E5" s="1480"/>
    </row>
    <row r="6" spans="2:5" s="1369" customFormat="1" ht="13.5" customHeight="1" x14ac:dyDescent="0.2">
      <c r="B6" s="1496" t="s">
        <v>1560</v>
      </c>
      <c r="C6" s="1496" t="s">
        <v>1559</v>
      </c>
      <c r="D6" s="1496" t="s">
        <v>1558</v>
      </c>
    </row>
    <row r="7" spans="2:5" ht="13.5" customHeight="1" x14ac:dyDescent="0.2">
      <c r="B7" s="1685"/>
      <c r="C7" s="1495"/>
      <c r="D7" s="1495"/>
      <c r="E7" s="1495"/>
    </row>
    <row r="8" spans="2:5" ht="13.5" customHeight="1" x14ac:dyDescent="0.2">
      <c r="B8" s="1685"/>
      <c r="C8" s="1495"/>
      <c r="D8" s="1495"/>
      <c r="E8" s="1495"/>
    </row>
    <row r="9" spans="2:5" ht="13.5" customHeight="1" x14ac:dyDescent="0.2">
      <c r="B9" s="1686"/>
      <c r="C9" s="1408"/>
      <c r="D9" s="1408"/>
      <c r="E9" s="1408"/>
    </row>
    <row r="10" spans="2:5" ht="13.5" customHeight="1" x14ac:dyDescent="0.2">
      <c r="B10" s="1685"/>
      <c r="C10" s="1408"/>
      <c r="D10" s="1408"/>
      <c r="E10" s="1408"/>
    </row>
    <row r="11" spans="2:5" ht="13.5" customHeight="1" x14ac:dyDescent="0.2">
      <c r="B11" s="1685"/>
      <c r="C11" s="1408"/>
      <c r="D11" s="1408"/>
      <c r="E11" s="1408"/>
    </row>
    <row r="12" spans="2:5" ht="13.5" customHeight="1" x14ac:dyDescent="0.2">
      <c r="B12" s="1685"/>
      <c r="C12" s="1408"/>
      <c r="D12" s="1408"/>
      <c r="E12" s="1408"/>
    </row>
    <row r="13" spans="2:5" ht="13.5" customHeight="1" x14ac:dyDescent="0.2">
      <c r="B13" s="1685"/>
      <c r="C13" s="1408"/>
      <c r="D13" s="1408"/>
      <c r="E13" s="1408"/>
    </row>
    <row r="14" spans="2:5" ht="13.5" customHeight="1" x14ac:dyDescent="0.2">
      <c r="B14" s="1685"/>
      <c r="C14" s="1408"/>
      <c r="D14" s="1408"/>
      <c r="E14" s="1408"/>
    </row>
    <row r="15" spans="2:5" ht="13.5" customHeight="1" x14ac:dyDescent="0.2">
      <c r="B15" s="1685"/>
      <c r="C15" s="1408"/>
      <c r="D15" s="1408"/>
      <c r="E15" s="1408"/>
    </row>
    <row r="16" spans="2:5" ht="13.5" customHeight="1" x14ac:dyDescent="0.2">
      <c r="B16" s="1685"/>
      <c r="C16" s="1408"/>
      <c r="D16" s="1408"/>
      <c r="E16" s="1408"/>
    </row>
    <row r="17" spans="2:5" ht="13.5" customHeight="1" x14ac:dyDescent="0.2">
      <c r="B17" s="1685"/>
      <c r="C17" s="1408"/>
      <c r="D17" s="1408"/>
      <c r="E17" s="1408"/>
    </row>
    <row r="18" spans="2:5" ht="13.5" customHeight="1" x14ac:dyDescent="0.2">
      <c r="B18" s="1685"/>
      <c r="C18" s="1408"/>
      <c r="D18" s="1408"/>
      <c r="E18" s="1408"/>
    </row>
    <row r="19" spans="2:5" ht="13.5" customHeight="1" x14ac:dyDescent="0.2">
      <c r="B19" s="1685"/>
      <c r="C19" s="1408"/>
      <c r="D19" s="1408"/>
      <c r="E19" s="1408"/>
    </row>
    <row r="20" spans="2:5" ht="13.5" customHeight="1" x14ac:dyDescent="0.2">
      <c r="B20" s="1685"/>
      <c r="C20" s="1408"/>
      <c r="D20" s="1408"/>
      <c r="E20" s="1408"/>
    </row>
    <row r="21" spans="2:5" ht="13.5" customHeight="1" x14ac:dyDescent="0.2">
      <c r="B21" s="1685"/>
      <c r="C21" s="1408"/>
      <c r="D21" s="1408"/>
      <c r="E21" s="1408"/>
    </row>
    <row r="22" spans="2:5" ht="13.5" customHeight="1" x14ac:dyDescent="0.2">
      <c r="B22" s="1685"/>
      <c r="C22" s="1408"/>
      <c r="D22" s="1408"/>
      <c r="E22" s="1408"/>
    </row>
    <row r="23" spans="2:5" ht="13.5" customHeight="1" x14ac:dyDescent="0.2">
      <c r="B23" s="1685"/>
      <c r="C23" s="1408"/>
      <c r="D23" s="1408"/>
      <c r="E23" s="1408"/>
    </row>
    <row r="24" spans="2:5" ht="13.5" customHeight="1" x14ac:dyDescent="0.2">
      <c r="B24" s="1685"/>
      <c r="C24" s="1408"/>
      <c r="D24" s="1408"/>
      <c r="E24" s="1408"/>
    </row>
    <row r="25" spans="2:5" ht="13.5" customHeight="1" x14ac:dyDescent="0.2">
      <c r="B25" s="1685"/>
      <c r="C25" s="1408"/>
      <c r="D25" s="1408"/>
      <c r="E25" s="1408"/>
    </row>
    <row r="26" spans="2:5" ht="13.5" customHeight="1" x14ac:dyDescent="0.2">
      <c r="B26" s="1685"/>
      <c r="C26" s="1408"/>
      <c r="D26" s="1408"/>
      <c r="E26" s="1408"/>
    </row>
    <row r="27" spans="2:5" ht="13.5" customHeight="1" x14ac:dyDescent="0.2">
      <c r="B27" s="1685"/>
      <c r="C27" s="1408"/>
      <c r="D27" s="1408"/>
      <c r="E27" s="1408"/>
    </row>
    <row r="28" spans="2:5" ht="13.5" customHeight="1" x14ac:dyDescent="0.2">
      <c r="B28" s="1685"/>
      <c r="C28" s="1408"/>
      <c r="D28" s="1408"/>
      <c r="E28" s="1408"/>
    </row>
    <row r="29" spans="2:5" ht="13.5" customHeight="1" x14ac:dyDescent="0.2">
      <c r="B29" s="1685"/>
      <c r="C29" s="1408"/>
      <c r="D29" s="1408"/>
      <c r="E29" s="1408"/>
    </row>
    <row r="30" spans="2:5" ht="13.5" customHeight="1" x14ac:dyDescent="0.2">
      <c r="B30" s="1685"/>
      <c r="C30" s="1408"/>
      <c r="D30" s="1408"/>
      <c r="E30" s="1408"/>
    </row>
    <row r="31" spans="2:5" ht="13.5" customHeight="1" x14ac:dyDescent="0.2">
      <c r="B31" s="1685"/>
      <c r="C31" s="1408"/>
      <c r="D31" s="1408"/>
      <c r="E31" s="1408"/>
    </row>
    <row r="32" spans="2:5" ht="13.5" customHeight="1" x14ac:dyDescent="0.2">
      <c r="B32" s="1687"/>
      <c r="C32" s="1408"/>
      <c r="D32" s="1408"/>
      <c r="E32" s="1408"/>
    </row>
    <row r="33" spans="2:5" ht="13.5" customHeight="1" x14ac:dyDescent="0.2">
      <c r="B33" s="1688"/>
      <c r="C33" s="1408"/>
      <c r="D33" s="1408"/>
      <c r="E33" s="1408"/>
    </row>
    <row r="34" spans="2:5" ht="13.5" customHeight="1" x14ac:dyDescent="0.2">
      <c r="B34" s="1689"/>
      <c r="C34" s="1408"/>
      <c r="D34" s="1408"/>
      <c r="E34" s="1408"/>
    </row>
    <row r="35" spans="2:5" ht="13.5" customHeight="1" x14ac:dyDescent="0.2">
      <c r="B35" s="1688"/>
      <c r="C35" s="1408"/>
      <c r="D35" s="1408"/>
      <c r="E35" s="1408"/>
    </row>
    <row r="36" spans="2:5" ht="13.5" customHeight="1" x14ac:dyDescent="0.2">
      <c r="B36" s="1690"/>
      <c r="C36" s="1408"/>
      <c r="D36" s="1408"/>
      <c r="E36" s="1408"/>
    </row>
    <row r="37" spans="2:5" ht="13.5" customHeight="1" x14ac:dyDescent="0.2">
      <c r="B37" s="1690"/>
      <c r="C37" s="1408"/>
      <c r="D37" s="1408"/>
      <c r="E37" s="1408"/>
    </row>
    <row r="38" spans="2:5" ht="13.5" customHeight="1" x14ac:dyDescent="0.2">
      <c r="B38" s="1688"/>
      <c r="C38" s="1408"/>
      <c r="D38" s="1408"/>
      <c r="E38" s="1408"/>
    </row>
    <row r="39" spans="2:5" ht="13.5" customHeight="1" x14ac:dyDescent="0.2">
      <c r="B39" s="1690"/>
      <c r="C39" s="1408"/>
      <c r="D39" s="1408"/>
      <c r="E39" s="1408"/>
    </row>
    <row r="40" spans="2:5" ht="13.5" customHeight="1" x14ac:dyDescent="0.2">
      <c r="B40" s="1688"/>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80"/>
      <c r="C43" s="2081"/>
      <c r="D43" s="2081"/>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43" t="str">
        <f>'Single Audit Cover'!A7</f>
        <v>Livingston Area EFE</v>
      </c>
      <c r="C1" s="2543"/>
      <c r="D1" s="2543"/>
      <c r="E1" s="2543"/>
      <c r="F1" s="1489"/>
      <c r="G1" s="1489"/>
      <c r="H1" s="1489"/>
      <c r="I1" s="1489"/>
      <c r="J1" s="1489"/>
      <c r="K1" s="1489"/>
      <c r="L1" s="1489"/>
    </row>
    <row r="2" spans="2:12" ht="13.5" customHeight="1" x14ac:dyDescent="0.2">
      <c r="B2" s="2545">
        <f>'Single Audit Cover'!E7</f>
        <v>17053090046</v>
      </c>
      <c r="C2" s="2545"/>
      <c r="D2" s="2545"/>
      <c r="E2" s="2545"/>
      <c r="F2" s="1488"/>
      <c r="G2" s="1488"/>
      <c r="H2" s="1488"/>
      <c r="I2" s="1488"/>
      <c r="J2" s="1488"/>
      <c r="K2" s="1488"/>
      <c r="L2" s="1488"/>
    </row>
    <row r="3" spans="2:12" ht="13.5" customHeight="1" x14ac:dyDescent="0.2">
      <c r="B3" s="2524" t="s">
        <v>1569</v>
      </c>
      <c r="C3" s="2524"/>
      <c r="D3" s="2524"/>
      <c r="E3" s="2524"/>
      <c r="F3" s="1987"/>
      <c r="G3" s="1987"/>
      <c r="H3" s="1987"/>
      <c r="I3" s="1987"/>
      <c r="J3" s="1987"/>
      <c r="K3" s="1987"/>
      <c r="L3" s="1987"/>
    </row>
    <row r="4" spans="2:12" ht="13.5" customHeight="1" x14ac:dyDescent="0.2">
      <c r="B4" s="2563" t="str">
        <f>'Single Audit Cover'!A4</f>
        <v>Year Ending June 30, 2017</v>
      </c>
      <c r="C4" s="2563"/>
      <c r="D4" s="2563"/>
      <c r="E4" s="256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1"/>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51"/>
      <c r="C11" s="2551"/>
      <c r="D11" s="2550"/>
      <c r="E11" s="2550"/>
    </row>
    <row r="12" spans="2:12" ht="13.5" customHeight="1" x14ac:dyDescent="0.2">
      <c r="B12" s="1403"/>
      <c r="C12" s="1403"/>
      <c r="D12" s="1403"/>
    </row>
    <row r="13" spans="2:12" ht="13.5" customHeight="1" x14ac:dyDescent="0.2">
      <c r="B13" s="1304" t="s">
        <v>1565</v>
      </c>
      <c r="C13" s="1304"/>
      <c r="D13" s="1403"/>
    </row>
    <row r="14" spans="2:12" ht="76.5" customHeight="1" x14ac:dyDescent="0.2">
      <c r="B14" s="2551"/>
      <c r="C14" s="2551"/>
      <c r="D14" s="2550"/>
      <c r="E14" s="2550"/>
    </row>
    <row r="15" spans="2:12" ht="13.5" customHeight="1" x14ac:dyDescent="0.2">
      <c r="B15" s="1403"/>
      <c r="C15" s="1403"/>
      <c r="D15" s="1403"/>
    </row>
    <row r="16" spans="2:12" ht="13.5" customHeight="1" x14ac:dyDescent="0.2">
      <c r="B16" s="1304" t="s">
        <v>1564</v>
      </c>
      <c r="C16" s="1304"/>
      <c r="D16" s="1403"/>
      <c r="E16" s="1946"/>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2"/>
      <c r="C41" s="2082"/>
      <c r="D41" s="2082"/>
      <c r="E41" s="2026"/>
    </row>
    <row r="42" spans="2:5" ht="12.2" customHeight="1" x14ac:dyDescent="0.2">
      <c r="B42" s="2083" t="s">
        <v>2090</v>
      </c>
      <c r="C42" s="2083"/>
      <c r="D42" s="2083"/>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17053090046</v>
      </c>
    </row>
    <row r="3" spans="1:2" x14ac:dyDescent="0.2">
      <c r="A3" t="s">
        <v>1110</v>
      </c>
      <c r="B3" s="1220" t="str">
        <f>COVER!A15</f>
        <v>Livingston</v>
      </c>
    </row>
    <row r="4" spans="1:2" x14ac:dyDescent="0.2">
      <c r="A4" t="s">
        <v>1166</v>
      </c>
      <c r="B4" s="1220" t="str">
        <f>COVER!A17</f>
        <v>Livingston Area EFE</v>
      </c>
    </row>
    <row r="5" spans="1:2" x14ac:dyDescent="0.2">
      <c r="A5" t="s">
        <v>799</v>
      </c>
      <c r="B5" s="1220" t="str">
        <f>COVER!A38</f>
        <v>Tera Graves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85" t="str">
        <f>AUDITCHECK!D29</f>
        <v>CASH</v>
      </c>
    </row>
    <row r="10" spans="1:2" x14ac:dyDescent="0.2">
      <c r="A10" t="s">
        <v>1130</v>
      </c>
      <c r="B10" s="1220">
        <f>COVER!B5</f>
        <v>0</v>
      </c>
    </row>
    <row r="11" spans="1:2" x14ac:dyDescent="0.2">
      <c r="A11" t="s">
        <v>1131</v>
      </c>
      <c r="B11" s="1220" t="str">
        <f>COVER!B6</f>
        <v>x</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060-009298</v>
      </c>
    </row>
    <row r="16" spans="1:2" x14ac:dyDescent="0.2">
      <c r="A16" t="s">
        <v>490</v>
      </c>
      <c r="B16" s="1220" t="str">
        <f>COVER!T13</f>
        <v>Phillips &amp; Associates, CPAs, P.C.</v>
      </c>
    </row>
    <row r="17" spans="1:2" x14ac:dyDescent="0.2">
      <c r="A17" t="s">
        <v>1030</v>
      </c>
      <c r="B17" s="1220" t="str">
        <f>COVER!T15</f>
        <v>Richard W. Phillips</v>
      </c>
    </row>
    <row r="18" spans="1:2" x14ac:dyDescent="0.2">
      <c r="A18" t="s">
        <v>1345</v>
      </c>
      <c r="B18" s="1220" t="str">
        <f>COVER!T17</f>
        <v>1600 Hunt Drive, Ste B</v>
      </c>
    </row>
    <row r="19" spans="1:2" x14ac:dyDescent="0.2">
      <c r="A19" t="s">
        <v>1032</v>
      </c>
      <c r="B19" s="1220" t="str">
        <f>COVER!T25</f>
        <v>rwp6505@aol.com</v>
      </c>
    </row>
    <row r="20" spans="1:2" x14ac:dyDescent="0.2">
      <c r="A20" t="s">
        <v>1033</v>
      </c>
      <c r="B20" s="1220" t="str">
        <f>COVER!T19</f>
        <v>Normal</v>
      </c>
    </row>
    <row r="21" spans="1:2" x14ac:dyDescent="0.2">
      <c r="A21" t="s">
        <v>558</v>
      </c>
      <c r="B21" s="1220" t="str">
        <f>COVER!X19</f>
        <v>Illinois</v>
      </c>
    </row>
    <row r="22" spans="1:2" x14ac:dyDescent="0.2">
      <c r="A22" t="s">
        <v>1034</v>
      </c>
      <c r="B22" s="1220">
        <f>COVER!Z19</f>
        <v>61761</v>
      </c>
    </row>
    <row r="23" spans="1:2" x14ac:dyDescent="0.2">
      <c r="A23" t="s">
        <v>1347</v>
      </c>
      <c r="B23" s="1220" t="str">
        <f>COVER!T21</f>
        <v>309-452-2417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e">
        <f>IF(#REF!="x","Yes",IF(#REF!&lt;&gt;"x","0"))</f>
        <v>#REF!</v>
      </c>
    </row>
    <row r="29" spans="1:2" x14ac:dyDescent="0.2">
      <c r="A29" t="s">
        <v>357</v>
      </c>
      <c r="B29" s="1220" t="e">
        <f>IF(#REF!="x","Yes",IF(#REF!&lt;&gt;"x","0"))</f>
        <v>#REF!</v>
      </c>
    </row>
    <row r="30" spans="1:2" x14ac:dyDescent="0.2">
      <c r="A30" t="s">
        <v>358</v>
      </c>
      <c r="B30" s="1220" t="e">
        <f>IF(#REF!="x","Yes",IF(#REF!&lt;&gt;"x","0"))</f>
        <v>#REF!</v>
      </c>
    </row>
    <row r="31" spans="1:2" x14ac:dyDescent="0.2">
      <c r="A31" t="s">
        <v>745</v>
      </c>
      <c r="B31" s="1220" t="e">
        <f>IF(#REF!="x","Yes",IF(#REF!&lt;&gt;"x","0"))</f>
        <v>#REF!</v>
      </c>
    </row>
    <row r="32" spans="1:2" x14ac:dyDescent="0.2">
      <c r="A32" t="s">
        <v>744</v>
      </c>
      <c r="B32" s="1220" t="e">
        <f>IF(#REF!="x","Yes",IF(#REF!&lt;&gt;"x","0"))</f>
        <v>#REF!</v>
      </c>
    </row>
    <row r="33" spans="1:2" x14ac:dyDescent="0.2">
      <c r="A33" t="s">
        <v>746</v>
      </c>
      <c r="B33" s="1220" t="e">
        <f>IF(#REF!="x","Yes",IF(#REF!&lt;&gt;"x","0"))</f>
        <v>#REF!</v>
      </c>
    </row>
    <row r="34" spans="1:2" x14ac:dyDescent="0.2">
      <c r="A34" t="s">
        <v>747</v>
      </c>
      <c r="B34" s="1220" t="e">
        <f>IF(#REF!="x","Yes",IF(#REF!&lt;&gt;"x","0"))</f>
        <v>#REF!</v>
      </c>
    </row>
    <row r="35" spans="1:2" x14ac:dyDescent="0.2">
      <c r="A35" t="s">
        <v>748</v>
      </c>
      <c r="B35" s="1220" t="e">
        <f>IF(#REF!="x","Yes",IF(#REF!&lt;&gt;"x","0"))</f>
        <v>#REF!</v>
      </c>
    </row>
    <row r="36" spans="1:2" x14ac:dyDescent="0.2">
      <c r="A36" t="s">
        <v>742</v>
      </c>
      <c r="B36" s="1220" t="e">
        <f>IF(#REF!="x","Yes",IF(#REF!&lt;&gt;"x","0"))</f>
        <v>#REF!</v>
      </c>
    </row>
    <row r="37" spans="1:2" x14ac:dyDescent="0.2">
      <c r="A37" t="s">
        <v>859</v>
      </c>
      <c r="B37" s="1220" t="e">
        <f>IF(#REF!="x","Yes",IF(#REF!&lt;&gt;"x","0"))</f>
        <v>#REF!</v>
      </c>
    </row>
    <row r="38" spans="1:2" x14ac:dyDescent="0.2">
      <c r="A38" t="s">
        <v>367</v>
      </c>
      <c r="B38" s="1220" t="e">
        <f>IF(#REF!="x","Yes",IF(#REF!&lt;&gt;"x","0"))</f>
        <v>#REF!</v>
      </c>
    </row>
    <row r="39" spans="1:2" x14ac:dyDescent="0.2">
      <c r="A39" t="s">
        <v>368</v>
      </c>
      <c r="B39" s="1220" t="e">
        <f>IF(#REF!="x","Yes",IF(#REF!&lt;&gt;"x","0"))</f>
        <v>#REF!</v>
      </c>
    </row>
    <row r="40" spans="1:2" x14ac:dyDescent="0.2">
      <c r="A40" t="s">
        <v>359</v>
      </c>
      <c r="B40" s="1220" t="e">
        <f>IF(#REF!="x","Yes",IF(#REF!&lt;&gt;"x","0"))</f>
        <v>#REF!</v>
      </c>
    </row>
    <row r="41" spans="1:2" x14ac:dyDescent="0.2">
      <c r="A41" t="s">
        <v>360</v>
      </c>
      <c r="B41" s="1220" t="e">
        <f>IF(#REF!="x","Yes",IF(#REF!&lt;&gt;"x","0"))</f>
        <v>#REF!</v>
      </c>
    </row>
    <row r="42" spans="1:2" x14ac:dyDescent="0.2">
      <c r="A42" t="s">
        <v>361</v>
      </c>
      <c r="B42" s="1220" t="e">
        <f>IF(#REF!="x","Yes",IF(#REF!&lt;&gt;"x","0"))</f>
        <v>#REF!</v>
      </c>
    </row>
    <row r="43" spans="1:2" x14ac:dyDescent="0.2">
      <c r="A43" t="s">
        <v>362</v>
      </c>
      <c r="B43" s="1220" t="e">
        <f>IF(#REF!="x","Yes",IF(#REF!&lt;&gt;"x","0"))</f>
        <v>#REF!</v>
      </c>
    </row>
    <row r="44" spans="1:2" x14ac:dyDescent="0.2">
      <c r="A44" s="12" t="s">
        <v>363</v>
      </c>
      <c r="B44" s="1220" t="e">
        <f>IF(#REF!="x","Yes",IF(#REF!&lt;&gt;"x","0"))</f>
        <v>#REF!</v>
      </c>
    </row>
    <row r="45" spans="1:2" x14ac:dyDescent="0.2">
      <c r="A45" t="s">
        <v>364</v>
      </c>
      <c r="B45" s="1220" t="e">
        <f>IF(#REF!="x","Yes",IF(#REF!&lt;&gt;"x","0"))</f>
        <v>#REF!</v>
      </c>
    </row>
    <row r="46" spans="1:2" x14ac:dyDescent="0.2">
      <c r="A46" t="s">
        <v>365</v>
      </c>
      <c r="B46" s="1220" t="e">
        <f>IF(#REF!="x","Yes",IF(#REF!&lt;&gt;"x","0"))</f>
        <v>#REF!</v>
      </c>
    </row>
    <row r="47" spans="1:2" x14ac:dyDescent="0.2">
      <c r="A47" t="s">
        <v>366</v>
      </c>
      <c r="B47" s="1220" t="e">
        <f>IF(#REF!="x","Yes",IF(#REF!&lt;&gt;"x","0"))</f>
        <v>#REF!</v>
      </c>
    </row>
    <row r="48" spans="1:2" x14ac:dyDescent="0.2">
      <c r="A48" t="s">
        <v>562</v>
      </c>
      <c r="B48" s="1220" t="e">
        <f>IF(#REF!="x","Yes",IF(#REF!&lt;&gt;"x","0"))</f>
        <v>#REF!</v>
      </c>
    </row>
    <row r="49" spans="1:4" x14ac:dyDescent="0.2">
      <c r="A49" s="12" t="s">
        <v>1844</v>
      </c>
      <c r="B49" s="1220" t="e">
        <f>IF(#REF!="x","Yes",IF(#REF!&lt;&gt;"x","0"))</f>
        <v>#REF!</v>
      </c>
    </row>
    <row r="50" spans="1:4" x14ac:dyDescent="0.2">
      <c r="A50" s="12" t="s">
        <v>1843</v>
      </c>
      <c r="B50" s="1732" t="e">
        <f>#REF!</f>
        <v>#REF!</v>
      </c>
    </row>
    <row r="51" spans="1:4" x14ac:dyDescent="0.2">
      <c r="A51" s="12" t="s">
        <v>1845</v>
      </c>
      <c r="B51" s="1220" t="e">
        <f>IF(#REF!="x","Yes",IF(#REF!&lt;&gt;"x","0"))</f>
        <v>#REF!</v>
      </c>
    </row>
    <row r="52" spans="1:4" x14ac:dyDescent="0.2">
      <c r="A52" t="s">
        <v>369</v>
      </c>
      <c r="B52" s="1220" t="e">
        <f>(#REF!)</f>
        <v>#REF!</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33441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33441</v>
      </c>
      <c r="D92" s="13" t="str">
        <f t="shared" si="0"/>
        <v>Error?</v>
      </c>
    </row>
    <row r="93" spans="1:4" x14ac:dyDescent="0.2">
      <c r="A93" s="54">
        <v>32</v>
      </c>
      <c r="B93" s="1220">
        <f>'Assets-Liab 5-6'!C41</f>
        <v>33441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0</v>
      </c>
      <c r="C279" s="13" t="s">
        <v>653</v>
      </c>
      <c r="D279" s="13" t="str">
        <f t="shared" si="3"/>
        <v>Error?</v>
      </c>
    </row>
    <row r="280" spans="1:4" x14ac:dyDescent="0.2">
      <c r="A280" s="54">
        <v>219</v>
      </c>
      <c r="B280" s="1220">
        <f>'Assets-Liab 5-6'!M40</f>
        <v>0</v>
      </c>
      <c r="D280" s="13" t="str">
        <f t="shared" si="3"/>
        <v>Error?</v>
      </c>
    </row>
    <row r="281" spans="1:4" x14ac:dyDescent="0.2">
      <c r="A281" s="54">
        <v>220</v>
      </c>
      <c r="B281" s="1220">
        <f>'Assets-Liab 5-6'!M41</f>
        <v>0</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13000</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13000</v>
      </c>
      <c r="C720" s="13" t="s">
        <v>653</v>
      </c>
      <c r="D720" s="13" t="str">
        <f t="shared" si="10"/>
        <v>Error?</v>
      </c>
    </row>
    <row r="721" spans="1:4" x14ac:dyDescent="0.2">
      <c r="A721" s="54">
        <v>660</v>
      </c>
      <c r="B721" s="1220">
        <f>'Expenditures 15-22'!C36</f>
        <v>0</v>
      </c>
      <c r="D721" s="13" t="str">
        <f t="shared" si="10"/>
        <v>Error?</v>
      </c>
    </row>
    <row r="722" spans="1:4" x14ac:dyDescent="0.2">
      <c r="A722" s="54">
        <v>661</v>
      </c>
      <c r="B722" s="1220">
        <f>'Expenditures 15-22'!C37</f>
        <v>21479</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21479</v>
      </c>
      <c r="C727" s="13" t="s">
        <v>653</v>
      </c>
      <c r="D727" s="13" t="str">
        <f t="shared" si="10"/>
        <v>Error?</v>
      </c>
    </row>
    <row r="728" spans="1:4" x14ac:dyDescent="0.2">
      <c r="A728" s="54">
        <v>667</v>
      </c>
      <c r="B728" s="1220">
        <f>'Expenditures 15-22'!C44</f>
        <v>21000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21000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59519</v>
      </c>
      <c r="D733" s="13" t="str">
        <f t="shared" si="10"/>
        <v>Error?</v>
      </c>
    </row>
    <row r="734" spans="1:4" x14ac:dyDescent="0.2">
      <c r="A734" s="54">
        <v>673</v>
      </c>
      <c r="B734" s="1220">
        <f>'Expenditures 15-22'!C53</f>
        <v>59519</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101998</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114998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0</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0</v>
      </c>
      <c r="C778" s="13" t="s">
        <v>653</v>
      </c>
      <c r="D778" s="13" t="str">
        <f t="shared" si="11"/>
        <v>Error?</v>
      </c>
    </row>
    <row r="779" spans="1:4" x14ac:dyDescent="0.2">
      <c r="A779" s="54">
        <v>718</v>
      </c>
      <c r="B779" s="1220">
        <f>'Expenditures 15-22'!D36</f>
        <v>0</v>
      </c>
      <c r="D779" s="13" t="str">
        <f t="shared" si="11"/>
        <v>Error?</v>
      </c>
    </row>
    <row r="780" spans="1:4" x14ac:dyDescent="0.2">
      <c r="A780" s="54">
        <v>719</v>
      </c>
      <c r="B780" s="1220">
        <f>'Expenditures 15-22'!D37</f>
        <v>9216</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9216</v>
      </c>
      <c r="C785" s="13" t="s">
        <v>653</v>
      </c>
      <c r="D785" s="13" t="str">
        <f t="shared" si="11"/>
        <v>Error?</v>
      </c>
    </row>
    <row r="786" spans="1:4" x14ac:dyDescent="0.2">
      <c r="A786" s="54">
        <v>725</v>
      </c>
      <c r="B786" s="1220">
        <f>'Expenditures 15-22'!D44</f>
        <v>3606</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3606</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6229</v>
      </c>
      <c r="D791" s="13" t="str">
        <f t="shared" si="11"/>
        <v>Error?</v>
      </c>
    </row>
    <row r="792" spans="1:4" x14ac:dyDescent="0.2">
      <c r="A792" s="54">
        <v>731</v>
      </c>
      <c r="B792" s="1220">
        <f>'Expenditures 15-22'!D53</f>
        <v>6229</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19051</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19051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828</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828</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6923</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6923</v>
      </c>
      <c r="C843" s="13" t="s">
        <v>653</v>
      </c>
      <c r="D843" s="13" t="str">
        <f t="shared" si="12"/>
        <v>Error?</v>
      </c>
    </row>
    <row r="844" spans="1:4" x14ac:dyDescent="0.2">
      <c r="A844" s="54">
        <v>783</v>
      </c>
      <c r="B844" s="1220">
        <f>'Expenditures 15-22'!E44</f>
        <v>5940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5940</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5000</v>
      </c>
      <c r="D849" s="13" t="str">
        <f t="shared" si="12"/>
        <v>Error?</v>
      </c>
    </row>
    <row r="850" spans="1:4" x14ac:dyDescent="0.2">
      <c r="A850" s="54">
        <v>789</v>
      </c>
      <c r="B850" s="1220">
        <f>'Expenditures 15-22'!E53</f>
        <v>5000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0</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0</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17863</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18691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1210</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1210</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4913</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4913</v>
      </c>
      <c r="C901" s="13" t="s">
        <v>653</v>
      </c>
      <c r="D901" s="13" t="str">
        <f t="shared" si="13"/>
        <v>Error?</v>
      </c>
    </row>
    <row r="902" spans="1:4" x14ac:dyDescent="0.2">
      <c r="A902" s="54">
        <v>841</v>
      </c>
      <c r="B902" s="1220">
        <f>'Expenditures 15-22'!F44</f>
        <v>3736</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3736</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340</v>
      </c>
      <c r="D907" s="13" t="str">
        <f t="shared" si="13"/>
        <v>Error?</v>
      </c>
    </row>
    <row r="908" spans="1:4" x14ac:dyDescent="0.2">
      <c r="A908" s="54">
        <v>847</v>
      </c>
      <c r="B908" s="1220">
        <f>'Expenditures 15-22'!F53</f>
        <v>340</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0</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0</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8989</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10199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2393</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2393</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2393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85249</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85249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653</v>
      </c>
      <c r="D1104" s="13" t="str">
        <f t="shared" si="16"/>
        <v>Error?</v>
      </c>
    </row>
    <row r="1105" spans="1:4" x14ac:dyDescent="0.2">
      <c r="A1105" s="54">
        <v>1044</v>
      </c>
      <c r="B1105" s="1220">
        <f>'Expenditures 15-22'!K13</f>
        <v>17431</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17431</v>
      </c>
      <c r="C1108" s="13" t="s">
        <v>653</v>
      </c>
      <c r="D1108" s="13" t="str">
        <f t="shared" si="16"/>
        <v>Error?</v>
      </c>
    </row>
    <row r="1109" spans="1:4" x14ac:dyDescent="0.2">
      <c r="A1109" s="54">
        <v>1048</v>
      </c>
      <c r="B1109" s="1220">
        <f>'Expenditures 15-22'!K36</f>
        <v>0</v>
      </c>
      <c r="C1109" s="13" t="s">
        <v>653</v>
      </c>
      <c r="D1109" s="13" t="str">
        <f t="shared" si="16"/>
        <v>Error?</v>
      </c>
    </row>
    <row r="1110" spans="1:4" x14ac:dyDescent="0.2">
      <c r="A1110" s="54">
        <v>1049</v>
      </c>
      <c r="B1110" s="1220">
        <f>'Expenditures 15-22'!K37</f>
        <v>42531</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42531</v>
      </c>
      <c r="C1115" s="13" t="s">
        <v>653</v>
      </c>
      <c r="D1115" s="13" t="str">
        <f t="shared" si="16"/>
        <v>Error?</v>
      </c>
    </row>
    <row r="1116" spans="1:4" x14ac:dyDescent="0.2">
      <c r="A1116" s="54">
        <v>1055</v>
      </c>
      <c r="B1116" s="1220">
        <f>'Expenditures 15-22'!K44</f>
        <v>34282</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34282</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71088</v>
      </c>
      <c r="C1121" s="13" t="s">
        <v>653</v>
      </c>
      <c r="D1121" s="13" t="str">
        <f t="shared" si="16"/>
        <v>Error?</v>
      </c>
    </row>
    <row r="1122" spans="1:4" x14ac:dyDescent="0.2">
      <c r="A1122" s="54">
        <v>1061</v>
      </c>
      <c r="B1122" s="1220">
        <f>'Expenditures 15-22'!K53</f>
        <v>71088</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0</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0</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147901</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85249</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250581</v>
      </c>
      <c r="C1152" s="13" t="s">
        <v>653</v>
      </c>
      <c r="D1152" s="13" t="str">
        <f t="shared" si="17"/>
        <v>Error?</v>
      </c>
    </row>
    <row r="1153" spans="1:4" x14ac:dyDescent="0.2">
      <c r="A1153" s="54">
        <v>1092</v>
      </c>
      <c r="B1153" s="1220">
        <f>'Expenditures 15-22'!K115</f>
        <v>-16255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49696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33441</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237177</v>
      </c>
      <c r="D2011" s="13" t="str">
        <f t="shared" si="30"/>
        <v>Error?</v>
      </c>
    </row>
    <row r="2012" spans="1:4" x14ac:dyDescent="0.2">
      <c r="A2012" s="54">
        <v>1951</v>
      </c>
      <c r="B2012" s="1220">
        <f>'Cap Outlay Deprec 27'!C13</f>
        <v>29416</v>
      </c>
      <c r="D2012" s="13" t="str">
        <f t="shared" si="30"/>
        <v>Error?</v>
      </c>
    </row>
    <row r="2013" spans="1:4" x14ac:dyDescent="0.2">
      <c r="A2013" s="54">
        <v>1952</v>
      </c>
      <c r="B2013" s="1220">
        <f>'Cap Outlay Deprec 27'!C16</f>
        <v>271697</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0</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0</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237177</v>
      </c>
      <c r="C2029" s="13" t="s">
        <v>653</v>
      </c>
      <c r="D2029" s="13" t="str">
        <f t="shared" si="30"/>
        <v>Error?</v>
      </c>
    </row>
    <row r="2030" spans="1:4" x14ac:dyDescent="0.2">
      <c r="A2030" s="54">
        <v>1969</v>
      </c>
      <c r="B2030" s="1220">
        <f>'Cap Outlay Deprec 27'!F13</f>
        <v>29416</v>
      </c>
      <c r="C2030" s="13" t="s">
        <v>653</v>
      </c>
      <c r="D2030" s="13" t="str">
        <f t="shared" si="30"/>
        <v>Error?</v>
      </c>
    </row>
    <row r="2031" spans="1:4" x14ac:dyDescent="0.2">
      <c r="A2031" s="54">
        <v>1970</v>
      </c>
      <c r="B2031" s="1220">
        <f>'Cap Outlay Deprec 27'!F16</f>
        <v>271697</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235485</v>
      </c>
      <c r="D2035" s="13" t="str">
        <f t="shared" si="30"/>
        <v>Error?</v>
      </c>
    </row>
    <row r="2036" spans="1:4" x14ac:dyDescent="0.2">
      <c r="A2036" s="54">
        <v>1975</v>
      </c>
      <c r="B2036" s="1220">
        <f>'Cap Outlay Deprec 27'!H13</f>
        <v>24415</v>
      </c>
      <c r="D2036" s="13" t="str">
        <f t="shared" si="30"/>
        <v>Error?</v>
      </c>
    </row>
    <row r="2037" spans="1:4" x14ac:dyDescent="0.2">
      <c r="A2037" s="54">
        <v>1976</v>
      </c>
      <c r="B2037" s="1220">
        <f>'Cap Outlay Deprec 27'!H16</f>
        <v>265002</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423</v>
      </c>
      <c r="D2041" s="13" t="str">
        <f t="shared" si="30"/>
        <v>Error?</v>
      </c>
    </row>
    <row r="2042" spans="1:4" x14ac:dyDescent="0.2">
      <c r="A2042" s="54">
        <v>1981</v>
      </c>
      <c r="B2042" s="1220">
        <f>'Cap Outlay Deprec 27'!I13</f>
        <v>1000</v>
      </c>
      <c r="D2042" s="13" t="str">
        <f t="shared" si="30"/>
        <v>Error?</v>
      </c>
    </row>
    <row r="2043" spans="1:4" x14ac:dyDescent="0.2">
      <c r="A2043" s="54">
        <v>1982</v>
      </c>
      <c r="B2043" s="1220">
        <f>'Cap Outlay Deprec 27'!I16</f>
        <v>1423</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235908</v>
      </c>
      <c r="C2053" s="13" t="s">
        <v>653</v>
      </c>
      <c r="D2053" s="13" t="str">
        <f t="shared" si="31"/>
        <v>Error?</v>
      </c>
    </row>
    <row r="2054" spans="1:4" x14ac:dyDescent="0.2">
      <c r="A2054" s="54">
        <v>1993</v>
      </c>
      <c r="B2054" s="1220">
        <f>'Cap Outlay Deprec 27'!K13</f>
        <v>25415</v>
      </c>
      <c r="C2054" s="13" t="s">
        <v>653</v>
      </c>
      <c r="D2054" s="13" t="str">
        <f t="shared" si="31"/>
        <v>Error?</v>
      </c>
    </row>
    <row r="2055" spans="1:4" x14ac:dyDescent="0.2">
      <c r="A2055" s="54">
        <v>1994</v>
      </c>
      <c r="B2055" s="1220">
        <f>'Cap Outlay Deprec 27'!K16</f>
        <v>266425</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1269</v>
      </c>
      <c r="C2059" s="13" t="s">
        <v>653</v>
      </c>
      <c r="D2059" s="13" t="str">
        <f t="shared" si="31"/>
        <v>Error?</v>
      </c>
    </row>
    <row r="2060" spans="1:4" x14ac:dyDescent="0.2">
      <c r="A2060" s="54">
        <v>1999</v>
      </c>
      <c r="B2060" s="1220">
        <f>'Cap Outlay Deprec 27'!L13</f>
        <v>4001</v>
      </c>
      <c r="C2060" s="13" t="s">
        <v>653</v>
      </c>
      <c r="D2060" s="13" t="str">
        <f t="shared" si="31"/>
        <v>Error?</v>
      </c>
    </row>
    <row r="2061" spans="1:4" x14ac:dyDescent="0.2">
      <c r="A2061" s="54">
        <v>2000</v>
      </c>
      <c r="B2061" s="1220">
        <f>'Cap Outlay Deprec 27'!L16</f>
        <v>5272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85249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85249</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6533</v>
      </c>
      <c r="C2551" s="13" t="s">
        <v>653</v>
      </c>
      <c r="D2551" s="13" t="str">
        <f t="shared" si="38"/>
        <v>Error?</v>
      </c>
    </row>
    <row r="2552" spans="1:4" x14ac:dyDescent="0.2">
      <c r="A2552" s="82">
        <v>2491</v>
      </c>
      <c r="D2552" s="13" t="str">
        <f t="shared" si="38"/>
        <v>OK</v>
      </c>
    </row>
    <row r="2553" spans="1:4" x14ac:dyDescent="0.2">
      <c r="A2553" s="54">
        <v>2492</v>
      </c>
      <c r="B2553" s="1220">
        <f>'Acct Summary 7-8'!C6</f>
        <v>162749</v>
      </c>
      <c r="C2553" s="13" t="s">
        <v>653</v>
      </c>
      <c r="D2553" s="13" t="str">
        <f t="shared" si="38"/>
        <v>Error?</v>
      </c>
    </row>
    <row r="2554" spans="1:4" x14ac:dyDescent="0.2">
      <c r="A2554" s="54">
        <v>2493</v>
      </c>
      <c r="B2554" s="1220">
        <f>'Acct Summary 7-8'!C7</f>
        <v>65044</v>
      </c>
      <c r="C2554" s="13" t="s">
        <v>653</v>
      </c>
      <c r="D2554" s="13" t="str">
        <f t="shared" si="38"/>
        <v>Error?</v>
      </c>
    </row>
    <row r="2555" spans="1:4" x14ac:dyDescent="0.2">
      <c r="A2555" s="54">
        <v>2494</v>
      </c>
      <c r="B2555" s="1220">
        <f>'Acct Summary 7-8'!C8</f>
        <v>234326</v>
      </c>
      <c r="C2555" s="13" t="s">
        <v>653</v>
      </c>
      <c r="D2555" s="13" t="str">
        <f t="shared" si="38"/>
        <v>Error?</v>
      </c>
    </row>
    <row r="2556" spans="1:4" x14ac:dyDescent="0.2">
      <c r="A2556" s="54">
        <v>2495</v>
      </c>
      <c r="B2556" s="1220">
        <f>'Acct Summary 7-8'!C12</f>
        <v>17431</v>
      </c>
      <c r="C2556" s="13" t="s">
        <v>653</v>
      </c>
      <c r="D2556" s="13" t="str">
        <f t="shared" si="38"/>
        <v>Error?</v>
      </c>
    </row>
    <row r="2557" spans="1:4" x14ac:dyDescent="0.2">
      <c r="A2557" s="54">
        <v>2496</v>
      </c>
      <c r="B2557" s="1220">
        <f>'Acct Summary 7-8'!C13</f>
        <v>147901</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85249</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250581</v>
      </c>
      <c r="C2561" s="13" t="s">
        <v>653</v>
      </c>
      <c r="D2561" s="13" t="str">
        <f t="shared" si="39"/>
        <v>Error?</v>
      </c>
    </row>
    <row r="2562" spans="1:4" x14ac:dyDescent="0.2">
      <c r="A2562" s="54">
        <v>2501</v>
      </c>
      <c r="B2562" s="1220">
        <f>'Acct Summary 7-8'!C20</f>
        <v>-16255</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0</v>
      </c>
      <c r="D2718" s="13" t="str">
        <f t="shared" si="41"/>
        <v>Error?</v>
      </c>
    </row>
    <row r="2719" spans="1:4" x14ac:dyDescent="0.2">
      <c r="A2719" s="54">
        <v>2658</v>
      </c>
      <c r="B2719" s="1220">
        <f>'Expenditures 15-22'!D51</f>
        <v>0</v>
      </c>
      <c r="D2719" s="13" t="str">
        <f t="shared" si="41"/>
        <v>Error?</v>
      </c>
    </row>
    <row r="2720" spans="1:4" x14ac:dyDescent="0.2">
      <c r="A2720" s="54">
        <v>2659</v>
      </c>
      <c r="B2720" s="1220">
        <f>'Expenditures 15-22'!E51</f>
        <v>0</v>
      </c>
      <c r="D2720" s="13" t="str">
        <f t="shared" si="41"/>
        <v>Error?</v>
      </c>
    </row>
    <row r="2721" spans="1:4" x14ac:dyDescent="0.2">
      <c r="A2721" s="54">
        <v>2660</v>
      </c>
      <c r="B2721" s="1220">
        <f>'Expenditures 15-22'!F51</f>
        <v>0</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0</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0</v>
      </c>
      <c r="D2914" s="13" t="str">
        <f t="shared" si="44"/>
        <v>Error?</v>
      </c>
    </row>
    <row r="2915" spans="1:4" x14ac:dyDescent="0.2">
      <c r="A2915" s="82">
        <v>2854</v>
      </c>
      <c r="D2915" s="13" t="str">
        <f t="shared" si="44"/>
        <v>OK</v>
      </c>
    </row>
    <row r="2916" spans="1:4" x14ac:dyDescent="0.2">
      <c r="A2916" s="54">
        <v>2855</v>
      </c>
      <c r="B2916" s="1220">
        <f>'Assets-Liab 5-6'!L34</f>
        <v>0</v>
      </c>
      <c r="C2916" s="13" t="s">
        <v>653</v>
      </c>
      <c r="D2916" s="13" t="str">
        <f t="shared" si="44"/>
        <v>Error?</v>
      </c>
    </row>
    <row r="2917" spans="1:4" x14ac:dyDescent="0.2">
      <c r="A2917" s="54">
        <v>2856</v>
      </c>
      <c r="B2917" s="1220">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85249</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85249</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-16255</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33441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234326</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250581</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33441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65044</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6500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0</v>
      </c>
      <c r="C5087" s="13" t="s">
        <v>653</v>
      </c>
      <c r="D5087" s="13" t="str">
        <f t="shared" si="78"/>
        <v>Error?</v>
      </c>
    </row>
    <row r="5088" spans="1:4" x14ac:dyDescent="0.2">
      <c r="A5088" s="54">
        <v>5027</v>
      </c>
      <c r="B5088" s="1220">
        <f>'Revenues 9-14'!C65</f>
        <v>33</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33</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0</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0</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0</v>
      </c>
      <c r="C5112" s="13" t="s">
        <v>653</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6500</v>
      </c>
      <c r="C5120" s="13" t="s">
        <v>653</v>
      </c>
      <c r="D5120" s="13" t="str">
        <f t="shared" si="79"/>
        <v>Error?</v>
      </c>
    </row>
    <row r="5121" spans="1:4" x14ac:dyDescent="0.2">
      <c r="A5121" s="54">
        <v>5060</v>
      </c>
      <c r="B5121" s="1220">
        <f>'Revenues 9-14'!C109</f>
        <v>6533</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162749</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162749</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162749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162749</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65044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65044</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65044</v>
      </c>
      <c r="C5326" s="13" t="s">
        <v>653</v>
      </c>
      <c r="D5326" s="13" t="str">
        <f t="shared" si="82"/>
        <v>Error?</v>
      </c>
    </row>
    <row r="5327" spans="1:4" x14ac:dyDescent="0.2">
      <c r="A5327" s="54">
        <v>5266</v>
      </c>
      <c r="B5327" s="1220">
        <f>'Revenues 9-14'!C275</f>
        <v>234326</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-16255</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-0.48607996172363266</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5104</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5104</v>
      </c>
      <c r="D7618" s="13" t="str">
        <f t="shared" si="124"/>
        <v>Error?</v>
      </c>
      <c r="E7618" s="13" t="s">
        <v>20</v>
      </c>
    </row>
    <row r="7619" spans="1:5" x14ac:dyDescent="0.2">
      <c r="A7619">
        <f t="shared" si="123"/>
        <v>7558</v>
      </c>
      <c r="B7619" s="1220">
        <f>'Cap Outlay Deprec 27'!H14</f>
        <v>5102</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5102</v>
      </c>
      <c r="D7622" s="13" t="str">
        <f t="shared" si="124"/>
        <v>Error?</v>
      </c>
      <c r="E7622" s="13" t="s">
        <v>20</v>
      </c>
    </row>
    <row r="7623" spans="1:5" x14ac:dyDescent="0.2">
      <c r="A7623">
        <f t="shared" si="123"/>
        <v>7562</v>
      </c>
      <c r="B7623" s="1220">
        <f>'Cap Outlay Deprec 27'!L14</f>
        <v>2</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1423</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t="e">
        <f>#REF!</f>
        <v>#REF!</v>
      </c>
      <c r="D7756" s="13" t="e">
        <f t="shared" si="127"/>
        <v>#REF!</v>
      </c>
      <c r="E7756" s="23" t="s">
        <v>1592</v>
      </c>
      <c r="F7756" t="s">
        <v>1772</v>
      </c>
    </row>
    <row r="7757" spans="1:6" x14ac:dyDescent="0.2">
      <c r="A7757">
        <v>7696</v>
      </c>
      <c r="B7757" s="1220" t="e">
        <f>#REF!</f>
        <v>#REF!</v>
      </c>
      <c r="D7757" s="13" t="e">
        <f t="shared" si="127"/>
        <v>#REF!</v>
      </c>
      <c r="E7757" s="23" t="s">
        <v>1592</v>
      </c>
      <c r="F7757" t="s">
        <v>1772</v>
      </c>
    </row>
    <row r="7758" spans="1:6" x14ac:dyDescent="0.2">
      <c r="A7758">
        <v>7697</v>
      </c>
      <c r="B7758" s="1220" t="e">
        <f>#REF!</f>
        <v>#REF!</v>
      </c>
      <c r="D7758" s="13" t="e">
        <f t="shared" si="127"/>
        <v>#REF!</v>
      </c>
      <c r="E7758" s="23" t="s">
        <v>1592</v>
      </c>
    </row>
    <row r="7759" spans="1:6" x14ac:dyDescent="0.2">
      <c r="A7759">
        <v>7698</v>
      </c>
      <c r="B7759" s="1220" t="e">
        <f>#REF!</f>
        <v>#REF!</v>
      </c>
      <c r="D7759" s="13" t="e">
        <f t="shared" si="127"/>
        <v>#REF!</v>
      </c>
      <c r="E7759" s="23" t="s">
        <v>1592</v>
      </c>
    </row>
    <row r="7760" spans="1:6" x14ac:dyDescent="0.2">
      <c r="A7760">
        <v>7699</v>
      </c>
      <c r="B7760" s="1220" t="e">
        <f>#REF!</f>
        <v>#REF!</v>
      </c>
      <c r="D7760" s="13" t="e">
        <f t="shared" si="127"/>
        <v>#REF!</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6401EEF-95ED-4F7C-94C4-081BD2D63CE9}">
  <ds:schemaRefs>
    <ds:schemaRef ds:uri="http://purl.org/dc/terms/"/>
    <ds:schemaRef ds:uri="http://purl.org/dc/elements/1.1/"/>
    <ds:schemaRef ds:uri="http://schemas.microsoft.com/sharepoint/v3"/>
    <ds:schemaRef ds:uri="http://schemas.openxmlformats.org/package/2006/metadata/core-properties"/>
    <ds:schemaRef ds:uri="http://purl.org/dc/dcmitype/"/>
    <ds:schemaRef ds:uri="http://schemas.microsoft.com/office/2006/documentManagement/types"/>
    <ds:schemaRef ds:uri="http://www.w3.org/XML/1998/namespace"/>
    <ds:schemaRef ds:uri="http://schemas.microsoft.com/office/2006/metadata/properties"/>
    <ds:schemaRef ds:uri="d21dc803-237d-4c68-8692-8d731fd29118"/>
    <ds:schemaRef ds:uri="http://schemas.microsoft.com/office/infopath/2007/PartnerControls"/>
    <ds:schemaRef ds:uri="4d435f69-8686-490b-bd6d-b153bf22ab50"/>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2017-10-12T13:31:34Z</cp:lastPrinted>
  <dcterms:created xsi:type="dcterms:W3CDTF">2003-10-29T19:06:34Z</dcterms:created>
  <dcterms:modified xsi:type="dcterms:W3CDTF">2017-11-03T16:10:50Z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